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10" yWindow="-110" windowWidth="23260" windowHeight="12460" tabRatio="590"/>
  </bookViews>
  <sheets>
    <sheet name="PLANILHA" sheetId="11" r:id="rId1"/>
    <sheet name="CRONOGRAMA" sheetId="13" r:id="rId2"/>
    <sheet name="COMPOSIÇÃO BDI" sheetId="12" r:id="rId3"/>
  </sheets>
  <externalReferences>
    <externalReference r:id="rId4"/>
  </externalReferences>
  <definedNames>
    <definedName name="_xlnm.Print_Area" localSheetId="0">PLANILHA!$A$1:$AQ$59</definedName>
    <definedName name="_xlnm.Print_Titles" localSheetId="0">PLANILHA!$2:$29</definedName>
  </definedNames>
  <calcPr calcId="144525"/>
</workbook>
</file>

<file path=xl/calcChain.xml><?xml version="1.0" encoding="utf-8"?>
<calcChain xmlns="http://schemas.openxmlformats.org/spreadsheetml/2006/main">
  <c r="AL46" i="11" l="1"/>
  <c r="U43" i="11" l="1"/>
  <c r="AJ43" i="11" s="1"/>
  <c r="V43" i="11"/>
  <c r="V34" i="11"/>
  <c r="AK43" i="11"/>
  <c r="V40" i="11"/>
  <c r="U40" i="11"/>
  <c r="AK40" i="11"/>
  <c r="AJ40" i="11"/>
  <c r="AK35" i="11"/>
  <c r="AJ35" i="11"/>
  <c r="AK32" i="11"/>
  <c r="AJ32" i="11"/>
  <c r="V42" i="11"/>
  <c r="U42" i="11"/>
  <c r="V41" i="11"/>
  <c r="U41" i="11"/>
  <c r="V39" i="11"/>
  <c r="U39" i="11"/>
  <c r="V38" i="11"/>
  <c r="U38" i="11"/>
  <c r="V45" i="11"/>
  <c r="U45" i="11"/>
  <c r="V44" i="11"/>
  <c r="V37" i="11"/>
  <c r="U37" i="11"/>
  <c r="AG44" i="11"/>
  <c r="AK44" i="11"/>
  <c r="AG42" i="11"/>
  <c r="AG39" i="11"/>
  <c r="AK39" i="11"/>
  <c r="AJ39" i="11"/>
  <c r="AG38" i="11"/>
  <c r="AG37" i="11"/>
  <c r="U44" i="11" l="1"/>
  <c r="AJ44" i="11" s="1"/>
  <c r="AJ37" i="11"/>
  <c r="W39" i="11"/>
  <c r="H13" i="13"/>
  <c r="H15" i="13"/>
  <c r="AK37" i="11"/>
  <c r="W53" i="11"/>
  <c r="W52" i="11"/>
  <c r="AC52" i="11"/>
  <c r="W49" i="11"/>
  <c r="W48" i="11"/>
  <c r="W44" i="11" l="1"/>
  <c r="AL44" i="11"/>
  <c r="AC44" i="11"/>
  <c r="W37" i="11"/>
  <c r="AC39" i="11"/>
  <c r="AL39" i="11"/>
  <c r="AL37" i="11"/>
  <c r="AC37" i="11"/>
  <c r="AC31" i="11"/>
  <c r="W31" i="11"/>
  <c r="AK58" i="11" l="1"/>
  <c r="AJ58" i="11"/>
  <c r="V35" i="11"/>
  <c r="U35" i="11" l="1"/>
  <c r="W35" i="11" s="1"/>
  <c r="W34" i="11"/>
  <c r="U36" i="11"/>
  <c r="V36" i="11"/>
  <c r="W36" i="11" l="1"/>
  <c r="W43" i="11"/>
  <c r="AK42" i="11"/>
  <c r="AC48" i="11"/>
  <c r="AG48" i="11"/>
  <c r="W41" i="11" l="1"/>
  <c r="AC41" i="11" s="1"/>
  <c r="W45" i="11"/>
  <c r="AL48" i="11"/>
  <c r="AK48" i="11"/>
  <c r="AJ48" i="11"/>
  <c r="I8" i="12"/>
  <c r="AG41" i="11"/>
  <c r="AG40" i="11"/>
  <c r="AC53" i="11"/>
  <c r="AC54" i="11" s="1"/>
  <c r="AG53" i="11"/>
  <c r="AG52" i="11"/>
  <c r="AJ42" i="11" l="1"/>
  <c r="W42" i="11"/>
  <c r="AL53" i="11"/>
  <c r="AK53" i="11"/>
  <c r="AJ53" i="11"/>
  <c r="AL52" i="11"/>
  <c r="AK52" i="11"/>
  <c r="AK54" i="11" s="1"/>
  <c r="AJ52" i="11"/>
  <c r="AJ54" i="11" s="1"/>
  <c r="AJ41" i="11"/>
  <c r="AK41" i="11"/>
  <c r="AL41" i="11"/>
  <c r="AC42" i="11" l="1"/>
  <c r="AL42" i="11"/>
  <c r="AL54" i="11"/>
  <c r="AC43" i="11"/>
  <c r="AG43" i="11"/>
  <c r="AC45" i="11"/>
  <c r="AG45" i="11"/>
  <c r="AL43" i="11" l="1"/>
  <c r="AL45" i="11"/>
  <c r="AK45" i="11"/>
  <c r="AJ45" i="11"/>
  <c r="AG34" i="11"/>
  <c r="AG31" i="11"/>
  <c r="AL31" i="11" l="1"/>
  <c r="AJ31" i="11"/>
  <c r="AK31" i="11"/>
  <c r="AJ34" i="11"/>
  <c r="AK34" i="11"/>
  <c r="H11" i="13"/>
  <c r="H9" i="13"/>
  <c r="AG36" i="11" l="1"/>
  <c r="AG35" i="11"/>
  <c r="AL35" i="11" l="1"/>
  <c r="AJ36" i="11"/>
  <c r="AK36" i="11"/>
  <c r="AL32" i="11"/>
  <c r="D10" i="13" s="1"/>
  <c r="D16" i="13" l="1"/>
  <c r="G16" i="13" s="1"/>
  <c r="H16" i="13" s="1"/>
  <c r="H10" i="13"/>
  <c r="E10" i="13"/>
  <c r="AG49" i="11"/>
  <c r="AL34" i="11"/>
  <c r="AK49" i="11" l="1"/>
  <c r="AK50" i="11" s="1"/>
  <c r="AJ49" i="11"/>
  <c r="AJ50" i="11" s="1"/>
  <c r="O42" i="12"/>
  <c r="I50" i="12" l="1"/>
  <c r="I49" i="12"/>
  <c r="A45" i="12"/>
  <c r="A46" i="12" s="1"/>
  <c r="C44" i="12"/>
  <c r="I42" i="12"/>
  <c r="A39" i="12"/>
  <c r="C39" i="12" s="1"/>
  <c r="C38" i="12"/>
  <c r="I35" i="12"/>
  <c r="M32" i="12"/>
  <c r="I29" i="12"/>
  <c r="A28" i="12"/>
  <c r="A29" i="12" s="1"/>
  <c r="C27" i="12"/>
  <c r="N24" i="12"/>
  <c r="N26" i="12" s="1"/>
  <c r="M22" i="12"/>
  <c r="I22" i="12"/>
  <c r="A22" i="12"/>
  <c r="A23" i="12" s="1"/>
  <c r="C23" i="12" s="1"/>
  <c r="M21" i="12"/>
  <c r="I21" i="12"/>
  <c r="C21" i="12"/>
  <c r="M20" i="12"/>
  <c r="I20" i="12"/>
  <c r="M19" i="12"/>
  <c r="I19" i="12"/>
  <c r="M18" i="12"/>
  <c r="I18" i="12"/>
  <c r="A15" i="12"/>
  <c r="C15" i="12" s="1"/>
  <c r="C14" i="12"/>
  <c r="C13" i="12"/>
  <c r="C12" i="12"/>
  <c r="O25" i="12"/>
  <c r="C11" i="12"/>
  <c r="C10" i="12"/>
  <c r="C9" i="12"/>
  <c r="C8" i="12"/>
  <c r="K5" i="12"/>
  <c r="A3" i="12"/>
  <c r="A4" i="12" s="1"/>
  <c r="C2" i="12"/>
  <c r="C22" i="12" l="1"/>
  <c r="C3" i="12"/>
  <c r="C28" i="12"/>
  <c r="C45" i="12"/>
  <c r="N27" i="12"/>
  <c r="A5" i="12"/>
  <c r="C4" i="12"/>
  <c r="A32" i="12"/>
  <c r="C29" i="12"/>
  <c r="A47" i="12"/>
  <c r="C46" i="12"/>
  <c r="A17" i="12"/>
  <c r="A24" i="12"/>
  <c r="L32" i="12"/>
  <c r="M33" i="12"/>
  <c r="I37" i="12"/>
  <c r="A40" i="12"/>
  <c r="C17" i="12" l="1"/>
  <c r="A18" i="12"/>
  <c r="A48" i="12"/>
  <c r="C47" i="12"/>
  <c r="C32" i="12"/>
  <c r="A33" i="12"/>
  <c r="A6" i="12"/>
  <c r="C5" i="12"/>
  <c r="C40" i="12"/>
  <c r="A41" i="12"/>
  <c r="A25" i="12"/>
  <c r="C24" i="12"/>
  <c r="C41" i="12" l="1"/>
  <c r="A42" i="12"/>
  <c r="A34" i="12"/>
  <c r="C34" i="12" s="1"/>
  <c r="C33" i="12"/>
  <c r="A19" i="12"/>
  <c r="C18" i="12"/>
  <c r="A26" i="12"/>
  <c r="C26" i="12" s="1"/>
  <c r="C25" i="12"/>
  <c r="A7" i="12"/>
  <c r="C7" i="12" s="1"/>
  <c r="R22" i="12" s="1"/>
  <c r="C6" i="12"/>
  <c r="Q18" i="12" s="1"/>
  <c r="A49" i="12"/>
  <c r="C49" i="12" s="1"/>
  <c r="C48" i="12"/>
  <c r="A20" i="12" l="1"/>
  <c r="C20" i="12" s="1"/>
  <c r="C19" i="12"/>
  <c r="Q26" i="12"/>
  <c r="P21" i="12"/>
  <c r="R18" i="12"/>
  <c r="R26" i="12"/>
  <c r="P26" i="12"/>
  <c r="O26" i="12" s="1"/>
  <c r="O27" i="12" s="1"/>
  <c r="R21" i="12"/>
  <c r="Q19" i="12"/>
  <c r="Q20" i="12"/>
  <c r="P19" i="12"/>
  <c r="Q22" i="12"/>
  <c r="P20" i="12"/>
  <c r="R19" i="12"/>
  <c r="Q21" i="12"/>
  <c r="P22" i="12"/>
  <c r="R20" i="12"/>
  <c r="P18" i="12"/>
  <c r="C42" i="12"/>
  <c r="A43" i="12"/>
  <c r="C43" i="12" s="1"/>
  <c r="AL49" i="11" l="1"/>
  <c r="AL50" i="11" s="1"/>
  <c r="D14" i="13" l="1"/>
  <c r="G14" i="13" s="1"/>
  <c r="AC30" i="11"/>
  <c r="AG30" i="11"/>
  <c r="H14" i="13" l="1"/>
  <c r="AC49" i="11"/>
  <c r="AC32" i="11"/>
  <c r="AC50" i="11" l="1"/>
  <c r="AC59" i="11" s="1"/>
  <c r="AC35" i="11" l="1"/>
  <c r="AL36" i="11"/>
  <c r="AC36" i="11" l="1"/>
  <c r="AC34" i="11"/>
  <c r="AG57" i="11" l="1"/>
  <c r="AL57" i="11" s="1"/>
  <c r="AC57" i="11" l="1"/>
  <c r="AC58" i="11" s="1"/>
  <c r="AG56" i="11" l="1"/>
  <c r="AL56" i="11" s="1"/>
  <c r="AL58" i="11" s="1"/>
  <c r="AC56" i="11"/>
  <c r="D18" i="13" l="1"/>
  <c r="H18" i="13"/>
  <c r="G18" i="13" l="1"/>
  <c r="G28" i="13" s="1"/>
  <c r="F18" i="13"/>
  <c r="E18" i="13"/>
  <c r="AJ38" i="11"/>
  <c r="AJ46" i="11" l="1"/>
  <c r="AJ59" i="11" s="1"/>
  <c r="AK38" i="11"/>
  <c r="W38" i="11"/>
  <c r="AC38" i="11" s="1"/>
  <c r="AK46" i="11" l="1"/>
  <c r="AK59" i="11" s="1"/>
  <c r="W40" i="11"/>
  <c r="AL38" i="11"/>
  <c r="AL40" i="11" l="1"/>
  <c r="AC40" i="11"/>
  <c r="AC46" i="11" s="1"/>
  <c r="D12" i="13" l="1"/>
  <c r="AL59" i="11"/>
  <c r="E12" i="13" l="1"/>
  <c r="F12" i="13"/>
  <c r="F28" i="13" s="1"/>
  <c r="D28" i="13"/>
  <c r="G27" i="13" s="1"/>
  <c r="F27" i="13" l="1"/>
  <c r="E28" i="13"/>
  <c r="E27" i="13" s="1"/>
  <c r="H12" i="13"/>
  <c r="H28" i="13" s="1"/>
  <c r="H27" i="13" l="1"/>
</calcChain>
</file>

<file path=xl/sharedStrings.xml><?xml version="1.0" encoding="utf-8"?>
<sst xmlns="http://schemas.openxmlformats.org/spreadsheetml/2006/main" count="338" uniqueCount="185">
  <si>
    <t>ITEM</t>
  </si>
  <si>
    <t>CÓDIGO</t>
  </si>
  <si>
    <t>2.1</t>
  </si>
  <si>
    <t>2.2</t>
  </si>
  <si>
    <t>m²</t>
  </si>
  <si>
    <t>2.3</t>
  </si>
  <si>
    <t xml:space="preserve">ORÇAMENTO DISCRIMINATIVO </t>
  </si>
  <si>
    <t>Proponente</t>
  </si>
  <si>
    <t>Nº do Contrato de Repasse - OGU</t>
  </si>
  <si>
    <t>Empreendimento ( Nome/Apelido)</t>
  </si>
  <si>
    <t>Município</t>
  </si>
  <si>
    <t>UF</t>
  </si>
  <si>
    <t>MG</t>
  </si>
  <si>
    <t>Programa</t>
  </si>
  <si>
    <t>Gestor (Ministério)</t>
  </si>
  <si>
    <t>Data-Base (mês de referência)</t>
  </si>
  <si>
    <t>Regime de execução das obras:</t>
  </si>
  <si>
    <t>Composição de BDI Adotada</t>
  </si>
  <si>
    <t>BDI Proposto:</t>
  </si>
  <si>
    <t>Garantia (G)</t>
  </si>
  <si>
    <t xml:space="preserve">De </t>
  </si>
  <si>
    <t>até</t>
  </si>
  <si>
    <t xml:space="preserve">  Garantia: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</si>
  <si>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</si>
  <si>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</si>
  <si>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</si>
  <si>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</si>
  <si>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</si>
  <si>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</si>
  <si>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</si>
  <si>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</si>
  <si>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Tributos (T)</t>
  </si>
  <si>
    <t xml:space="preserve">  Tributos:</t>
  </si>
  <si>
    <t>DESCRIÇÃO DOS SERVIÇOS</t>
  </si>
  <si>
    <t xml:space="preserve">UN </t>
  </si>
  <si>
    <t>QUANT</t>
  </si>
  <si>
    <t>VALORES (R$)</t>
  </si>
  <si>
    <t>tributos</t>
  </si>
  <si>
    <t>FONTE</t>
  </si>
  <si>
    <t>CUSTO</t>
  </si>
  <si>
    <t>PREÇO</t>
  </si>
  <si>
    <t>iss</t>
  </si>
  <si>
    <t>UNITÁRIO</t>
  </si>
  <si>
    <t>TOTAL ITEM</t>
  </si>
  <si>
    <t>pis</t>
  </si>
  <si>
    <t>cofins</t>
  </si>
  <si>
    <t>SINAPI</t>
  </si>
  <si>
    <t>SUBTOTAL 1</t>
  </si>
  <si>
    <t>SUBTOTAL 2</t>
  </si>
  <si>
    <t>m</t>
  </si>
  <si>
    <t>SUBTOTAL 4</t>
  </si>
  <si>
    <t>TOTAIS:</t>
  </si>
  <si>
    <t>CUSTO:</t>
  </si>
  <si>
    <t>PREÇO:</t>
  </si>
  <si>
    <t>DRENAGEM SUPERFICIAL</t>
  </si>
  <si>
    <t>SERVIÇOS PRELIMINARES</t>
  </si>
  <si>
    <t>2.4</t>
  </si>
  <si>
    <t>URBANIZAÇÃO</t>
  </si>
  <si>
    <t>PREFEITURA MUNICIPAL DE PAPAGAIOS</t>
  </si>
  <si>
    <t>MIN</t>
  </si>
  <si>
    <t>MED</t>
  </si>
  <si>
    <t>MAX</t>
  </si>
  <si>
    <t>Construção e Reforma de Edifícios</t>
  </si>
  <si>
    <t>AC</t>
  </si>
  <si>
    <t>SG</t>
  </si>
  <si>
    <t>R</t>
  </si>
  <si>
    <t>Nº TC/CR</t>
  </si>
  <si>
    <t>PROPONENTE / TOMADOR</t>
  </si>
  <si>
    <t>DF</t>
  </si>
  <si>
    <t>L</t>
  </si>
  <si>
    <t>BDI PAD</t>
  </si>
  <si>
    <t>OBJETO</t>
  </si>
  <si>
    <t>Construção de Praças Urbanas, Rodovias, Ferrovias e recapeamento e pavimentação de vias urbanas</t>
  </si>
  <si>
    <t>TIPO DE OBRA DO EMPREENDIMENTO</t>
  </si>
  <si>
    <t>DESONERAÇÃO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</si>
  <si>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</si>
  <si>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</si>
  <si>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</si>
  <si>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</si>
  <si>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</si>
  <si>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</si>
  <si>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</si>
  <si>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</si>
  <si>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</si>
  <si>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</si>
  <si>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-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</si>
  <si>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</si>
  <si>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</si>
  <si>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</si>
  <si>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</si>
  <si>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</si>
  <si>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</si>
  <si>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</si>
  <si>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</si>
  <si>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Obras Portuárias, Marítimas e Fluviais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</si>
  <si>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</si>
  <si>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</si>
  <si>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</si>
  <si>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</si>
  <si>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</si>
  <si>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</si>
  <si>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</si>
  <si>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</si>
  <si>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Data</t>
  </si>
  <si>
    <t>Estudos e Projetos, Planos e Gerenciamento e outros correlatos</t>
  </si>
  <si>
    <t>K1</t>
  </si>
  <si>
    <t>K2</t>
  </si>
  <si>
    <t/>
  </si>
  <si>
    <t>Responsável Técnico</t>
  </si>
  <si>
    <t>Responsável Tomador</t>
  </si>
  <si>
    <t>Nome:</t>
  </si>
  <si>
    <t>K3</t>
  </si>
  <si>
    <t>Título:</t>
  </si>
  <si>
    <t>Cargo:</t>
  </si>
  <si>
    <t>QUADRO COMPOSIÇÃO BDI</t>
  </si>
  <si>
    <t>EMPREITADA POR PREÇO GLOBAL</t>
  </si>
  <si>
    <t>CRONOGRAMA FÍSICO-FINANCEIRO</t>
  </si>
  <si>
    <t xml:space="preserve">PREFEITURA:MUNICIPAL DE PAPAGAIOS </t>
  </si>
  <si>
    <t>OBRA: PAVIMENTAÇÃO ASFALTICA EM CBUQ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</si>
  <si>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</si>
  <si>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</si>
  <si>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</si>
  <si>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</si>
  <si>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</si>
  <si>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</si>
  <si>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</si>
  <si>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</si>
  <si>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</si>
  <si>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PAVIMENTAÇAO ASFALTICA</t>
  </si>
  <si>
    <t>M3</t>
  </si>
  <si>
    <t>NÃO</t>
  </si>
  <si>
    <t>SUBTOTAL 6</t>
  </si>
  <si>
    <t>EXECUÇÃO DE PAVIMENTO COM APLICAÇÃO DE CONCRETO ASFÁLTICO, CAMADA DE ROLAMENTO - EXCLUSIVE CARGA E TRANSPORTE.</t>
  </si>
  <si>
    <t>Rislâine de Faria Cançado</t>
  </si>
  <si>
    <t>PREFEITA MUNICIPAL</t>
  </si>
  <si>
    <t>1.1</t>
  </si>
  <si>
    <t>FORNECIMENTO E INSTALAÇÃO DE PLACA DE OBRA COM CHAPA GALVANIZADA E EST RUTURA DE MADEIRA.</t>
  </si>
  <si>
    <t>ADMINISTRAÇAO LOCAL</t>
  </si>
  <si>
    <t>SUBTOTAL 8</t>
  </si>
  <si>
    <t xml:space="preserve">TRANSPORTE COM CAMINHÃO BASCULANTE DE 14 M³, EM VIA URBANA PAVIMENTADA, M3XKM DMT ATÉ 30 KM </t>
  </si>
  <si>
    <t>TXKM</t>
  </si>
  <si>
    <t>M3XKM</t>
  </si>
  <si>
    <t>ASSENTAMENTO DE GUIA MEIO FIO EM TRECHO RETO , CONFECCIONADA EM CONCRETO PRE FABRICADO DIMENSOES 100X15X13X30(COMPRIMENTO X BASE INFERIOR X BASE SUPERIOR X ALTURA)PARA VIAS URBANAS</t>
  </si>
  <si>
    <t>ENGENHEIRO CIVIL DE OBRA PLENO COM ENCARGOS COMPLEMENTARES</t>
  </si>
  <si>
    <t>ENCARREGADO GERAL COM ENCARGOS COMPLEMENTARES</t>
  </si>
  <si>
    <t>SUDECAP</t>
  </si>
  <si>
    <t>IMPRIMAÇÃO COM EMULSÃO ASFÁLTICA - EAI, LIMPEZA MANUAL</t>
  </si>
  <si>
    <t>20.11.05</t>
  </si>
  <si>
    <t>PINTURA DE LIGAÇÃO COM RR-1C</t>
  </si>
  <si>
    <t>20.12.01</t>
  </si>
  <si>
    <t>TRANSPORTE COM CAMINHÃO TANQUE DE TRANSPORTE DE MATERIAL ASFÁLTICO DE   30000 L, EM VIA URBANA PAVIMENTADA, DMT ATÉ 30KM (UNIDADE: TXKM). AF_0</t>
  </si>
  <si>
    <t>EXECUÇÃO DE SARJETA DE CONCRETO USINADO, MOLDADA  IN LOCO  EM TRECHO RETO, 45 CM BASE X 10 CM ALTURA. AF_01/2024</t>
  </si>
  <si>
    <t>SICRO</t>
  </si>
  <si>
    <t>Placa de regulamentação em aço, R1 lado 0,248 m - película retrorrefletiva tipo I + SI - fornecimento e implantação</t>
  </si>
  <si>
    <t>POSTE GALVANIZADO ESCALONADO RETO ENGASTADOHT=4,5M / HL=3,8M /B=89MM /DT=60,3MM PADRAO CEMIG</t>
  </si>
  <si>
    <t>11.56.01</t>
  </si>
  <si>
    <t>2.6</t>
  </si>
  <si>
    <t>2.7</t>
  </si>
  <si>
    <t>2.8</t>
  </si>
  <si>
    <t>5.1</t>
  </si>
  <si>
    <t>5.2</t>
  </si>
  <si>
    <t>1090964-87</t>
  </si>
  <si>
    <t>CONSTRUÇÃO DE BASE E SUB-BASE PARA PAVIMENTAÇÃO DE SOLO (PREDOMINANTEMENTE ARGILOSO) BRITA 
50%-50%, MISTURA EM PISTA, COM ESPESSURA DE 15 CM - EXCLUSIVE ESCAVAÇÃO, CARGA E TRANSPORTE E
 SOLO. AF_09/2024</t>
  </si>
  <si>
    <t>REGULARIZAÇÃO E COMPACTAÇÃO DE SUBLEITO DE SOLO PREDOMINANTEMENTE ARGILOSO, PARA OBRAS DE
 CONSTRUÇÃO DE PAVIMENTOS. AF_09/2024</t>
  </si>
  <si>
    <r>
      <t xml:space="preserve"> BDI =</t>
    </r>
    <r>
      <rPr>
        <u/>
        <sz val="12"/>
        <rFont val="Arial"/>
        <family val="2"/>
      </rPr>
      <t xml:space="preserve"> (1+AC+R+G)X(1+DF)x(1+L)</t>
    </r>
    <r>
      <rPr>
        <sz val="12"/>
        <rFont val="Arial"/>
        <family val="2"/>
      </rPr>
      <t xml:space="preserve">)  -1
                                  1-T
  </t>
    </r>
    <r>
      <rPr>
        <u/>
        <sz val="12"/>
        <rFont val="Arial"/>
        <family val="2"/>
      </rPr>
      <t>Observação</t>
    </r>
    <r>
      <rPr>
        <sz val="12"/>
        <rFont val="Arial"/>
        <family val="2"/>
      </rPr>
      <t>:
  i)   Composição do BDI, intervalos admissíveis e Fórmula de cálculo nos termos do Acórdão 2622/2013  do TCU.</t>
    </r>
  </si>
  <si>
    <t>Papagaios/MG</t>
  </si>
  <si>
    <t>3.1</t>
  </si>
  <si>
    <t>3.2</t>
  </si>
  <si>
    <t>H</t>
  </si>
  <si>
    <t>2.5</t>
  </si>
  <si>
    <t>TRANSPORTE COM CAMINHÃO TANQUE DE TRANSPORTE DE MATERIAL ASFÁLTICO DE 30000 L, EM VIA URBANA
PAVIMENTADA, ADICIONAL PARA DMT EXCEDENTE A 30 KM (UNIDADE: TXKM). AF_07/2020</t>
  </si>
  <si>
    <t>Pavimentação asfáltica das vias denominadas Avenida Jair Cordeiro e Rua Dona Benedita Beatriz de Campos</t>
  </si>
  <si>
    <t>LOCAL: Pavimentação asfáltica das vias denominadas Avenida Jair Cordeiro e Rua Dona Benedita Beatriz de Campos</t>
  </si>
  <si>
    <t>Nataly Lázara Rodrigues da Silva</t>
  </si>
  <si>
    <t>ENGENHEIRA CIVIL</t>
  </si>
  <si>
    <t>223412/D</t>
  </si>
  <si>
    <t>4.1</t>
  </si>
  <si>
    <t>4.2</t>
  </si>
  <si>
    <t>SINAPI 05-2026/ SUDECAP 04-2026/ SICRO 04-2026 - sem desoneração</t>
  </si>
  <si>
    <t>2.9</t>
  </si>
  <si>
    <t>2.10</t>
  </si>
  <si>
    <t>2.11</t>
  </si>
  <si>
    <t>2.12</t>
  </si>
  <si>
    <t>BENEDITA BEATRIZ</t>
  </si>
  <si>
    <t>JAIR CORDEIRO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</si>
</sst>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-416]mmmm\-yyyy;@"/>
    <numFmt numFmtId="167" formatCode="#,##0.00_ ;\-#,##0.00\ "/>
    <numFmt numFmtId="168" formatCode="General;General;"/>
    <numFmt numFmtId="169" formatCode="[$-F800]dddd\,\ mmmm\ dd\,\ yyyy"/>
    <numFmt numFmtId="170" formatCode="dd\ &quot;de&quot;\ mmmm\ &quot;de&quot;\ yyyy"/>
    <numFmt numFmtId="171" formatCode="&quot;R$ &quot;#,##0.00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4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u/>
      <sz val="15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12"/>
      <color indexed="9"/>
      <name val="Arial"/>
      <family val="2"/>
    </font>
    <font>
      <u/>
      <sz val="12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486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10" fontId="7" fillId="0" borderId="8" xfId="3" applyNumberFormat="1" applyFont="1" applyBorder="1" applyAlignment="1" applyProtection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1" fillId="0" borderId="0" xfId="8"/>
    <xf numFmtId="0" fontId="2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0" fontId="2" fillId="0" borderId="8" xfId="8" applyFont="1" applyBorder="1" applyAlignment="1">
      <alignment horizontal="center"/>
    </xf>
    <xf numFmtId="10" fontId="12" fillId="0" borderId="8" xfId="8" applyNumberFormat="1" applyFont="1" applyBorder="1" applyAlignment="1">
      <alignment horizontal="center"/>
    </xf>
    <xf numFmtId="0" fontId="13" fillId="0" borderId="0" xfId="8" applyFont="1"/>
    <xf numFmtId="0" fontId="2" fillId="0" borderId="0" xfId="8" applyFont="1"/>
    <xf numFmtId="0" fontId="2" fillId="0" borderId="8" xfId="8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/>
    </xf>
    <xf numFmtId="10" fontId="11" fillId="9" borderId="8" xfId="8" applyNumberFormat="1" applyFont="1" applyFill="1" applyBorder="1" applyAlignment="1" applyProtection="1">
      <alignment horizontal="center" vertical="center"/>
      <protection locked="0"/>
    </xf>
    <xf numFmtId="4" fontId="6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/>
    </xf>
    <xf numFmtId="10" fontId="11" fillId="0" borderId="8" xfId="8" applyNumberFormat="1" applyFont="1" applyBorder="1" applyAlignment="1">
      <alignment horizontal="center" vertical="center" wrapText="1"/>
    </xf>
    <xf numFmtId="0" fontId="11" fillId="0" borderId="8" xfId="8" applyFont="1" applyBorder="1" applyAlignment="1">
      <alignment horizontal="center" vertical="center" wrapText="1"/>
    </xf>
    <xf numFmtId="4" fontId="6" fillId="0" borderId="8" xfId="8" applyNumberFormat="1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 wrapText="1"/>
    </xf>
    <xf numFmtId="10" fontId="14" fillId="0" borderId="0" xfId="8" applyNumberFormat="1" applyFont="1" applyAlignment="1">
      <alignment horizontal="center" vertical="center"/>
    </xf>
    <xf numFmtId="4" fontId="6" fillId="0" borderId="0" xfId="8" applyNumberFormat="1" applyFont="1" applyAlignment="1">
      <alignment horizontal="center" vertical="center" wrapText="1"/>
    </xf>
    <xf numFmtId="0" fontId="16" fillId="0" borderId="8" xfId="8" applyFont="1" applyBorder="1" applyAlignment="1">
      <alignment horizontal="center" vertical="center"/>
    </xf>
    <xf numFmtId="0" fontId="1" fillId="0" borderId="0" xfId="8" applyAlignment="1">
      <alignment horizontal="center" vertical="top"/>
    </xf>
    <xf numFmtId="0" fontId="20" fillId="0" borderId="0" xfId="8" applyFont="1" applyAlignment="1">
      <alignment horizontal="center" vertical="top"/>
    </xf>
    <xf numFmtId="170" fontId="1" fillId="0" borderId="0" xfId="8" applyNumberFormat="1"/>
    <xf numFmtId="0" fontId="2" fillId="0" borderId="16" xfId="8" applyFont="1" applyBorder="1" applyAlignment="1">
      <alignment horizontal="left"/>
    </xf>
    <xf numFmtId="0" fontId="1" fillId="0" borderId="16" xfId="8" applyBorder="1"/>
    <xf numFmtId="0" fontId="11" fillId="0" borderId="0" xfId="8" applyFont="1"/>
    <xf numFmtId="0" fontId="2" fillId="0" borderId="0" xfId="11" applyFont="1" applyAlignment="1">
      <alignment horizontal="left" vertical="top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vertical="center"/>
    </xf>
    <xf numFmtId="0" fontId="7" fillId="6" borderId="12" xfId="0" applyFont="1" applyFill="1" applyBorder="1" applyAlignment="1">
      <alignment vertical="center"/>
    </xf>
    <xf numFmtId="0" fontId="8" fillId="10" borderId="1" xfId="0" applyFont="1" applyFill="1" applyBorder="1"/>
    <xf numFmtId="0" fontId="8" fillId="10" borderId="0" xfId="0" applyFont="1" applyFill="1" applyAlignment="1">
      <alignment wrapText="1"/>
    </xf>
    <xf numFmtId="0" fontId="7" fillId="10" borderId="1" xfId="0" applyFont="1" applyFill="1" applyBorder="1"/>
    <xf numFmtId="0" fontId="7" fillId="10" borderId="0" xfId="0" applyFont="1" applyFill="1" applyAlignment="1">
      <alignment wrapText="1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6" xfId="0" applyFont="1" applyBorder="1"/>
    <xf numFmtId="0" fontId="22" fillId="10" borderId="7" xfId="0" applyFont="1" applyFill="1" applyBorder="1"/>
    <xf numFmtId="0" fontId="22" fillId="10" borderId="7" xfId="0" applyFont="1" applyFill="1" applyBorder="1" applyAlignment="1">
      <alignment wrapText="1"/>
    </xf>
    <xf numFmtId="0" fontId="22" fillId="10" borderId="1" xfId="0" applyFont="1" applyFill="1" applyBorder="1"/>
    <xf numFmtId="0" fontId="22" fillId="10" borderId="0" xfId="0" applyFont="1" applyFill="1"/>
    <xf numFmtId="0" fontId="22" fillId="10" borderId="0" xfId="0" applyFont="1" applyFill="1" applyAlignment="1">
      <alignment wrapText="1"/>
    </xf>
    <xf numFmtId="0" fontId="5" fillId="10" borderId="42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/>
    </xf>
    <xf numFmtId="49" fontId="23" fillId="10" borderId="68" xfId="0" applyNumberFormat="1" applyFont="1" applyFill="1" applyBorder="1" applyAlignment="1">
      <alignment horizontal="center" vertical="top" wrapText="1"/>
    </xf>
    <xf numFmtId="49" fontId="23" fillId="10" borderId="13" xfId="0" applyNumberFormat="1" applyFont="1" applyFill="1" applyBorder="1" applyAlignment="1">
      <alignment horizontal="center" vertical="top" wrapText="1"/>
    </xf>
    <xf numFmtId="49" fontId="23" fillId="10" borderId="71" xfId="0" applyNumberFormat="1" applyFont="1" applyFill="1" applyBorder="1" applyAlignment="1">
      <alignment horizontal="center" vertical="top" wrapText="1"/>
    </xf>
    <xf numFmtId="49" fontId="24" fillId="10" borderId="27" xfId="0" applyNumberFormat="1" applyFont="1" applyFill="1" applyBorder="1" applyAlignment="1">
      <alignment horizontal="center" vertical="top" wrapText="1"/>
    </xf>
    <xf numFmtId="49" fontId="24" fillId="10" borderId="72" xfId="0" applyNumberFormat="1" applyFont="1" applyFill="1" applyBorder="1" applyAlignment="1">
      <alignment horizontal="center" vertical="top" wrapText="1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0" fontId="5" fillId="10" borderId="79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7" fillId="6" borderId="7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21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1" fillId="6" borderId="0" xfId="0" applyFont="1" applyFill="1" applyAlignment="1">
      <alignment horizontal="center" vertical="center"/>
    </xf>
    <xf numFmtId="0" fontId="21" fillId="6" borderId="5" xfId="0" applyFont="1" applyFill="1" applyBorder="1" applyAlignment="1">
      <alignment vertical="center"/>
    </xf>
    <xf numFmtId="0" fontId="27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centerContinuous" vertical="center"/>
    </xf>
    <xf numFmtId="0" fontId="21" fillId="6" borderId="1" xfId="0" applyFont="1" applyFill="1" applyBorder="1" applyAlignment="1">
      <alignment horizontal="left" vertical="center"/>
    </xf>
    <xf numFmtId="0" fontId="21" fillId="6" borderId="0" xfId="0" applyFont="1" applyFill="1" applyAlignment="1">
      <alignment horizontal="left" vertical="center"/>
    </xf>
    <xf numFmtId="0" fontId="21" fillId="6" borderId="10" xfId="0" applyFont="1" applyFill="1" applyBorder="1" applyAlignment="1">
      <alignment vertical="center"/>
    </xf>
    <xf numFmtId="0" fontId="21" fillId="6" borderId="56" xfId="0" applyFont="1" applyFill="1" applyBorder="1" applyAlignment="1">
      <alignment horizontal="left" vertical="center"/>
    </xf>
    <xf numFmtId="0" fontId="21" fillId="6" borderId="20" xfId="0" applyFont="1" applyFill="1" applyBorder="1" applyAlignment="1">
      <alignment horizontal="left" vertical="center"/>
    </xf>
    <xf numFmtId="10" fontId="21" fillId="6" borderId="19" xfId="0" applyNumberFormat="1" applyFont="1" applyFill="1" applyBorder="1" applyAlignment="1">
      <alignment vertical="center"/>
    </xf>
    <xf numFmtId="0" fontId="21" fillId="6" borderId="20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vertical="center"/>
    </xf>
    <xf numFmtId="0" fontId="21" fillId="6" borderId="20" xfId="0" applyFont="1" applyFill="1" applyBorder="1" applyAlignment="1">
      <alignment vertical="center"/>
    </xf>
    <xf numFmtId="0" fontId="21" fillId="6" borderId="57" xfId="0" applyFont="1" applyFill="1" applyBorder="1" applyAlignment="1">
      <alignment horizontal="left" vertical="center"/>
    </xf>
    <xf numFmtId="0" fontId="21" fillId="6" borderId="22" xfId="0" applyFont="1" applyFill="1" applyBorder="1" applyAlignment="1">
      <alignment horizontal="left" vertical="center"/>
    </xf>
    <xf numFmtId="10" fontId="21" fillId="6" borderId="21" xfId="0" applyNumberFormat="1" applyFont="1" applyFill="1" applyBorder="1" applyAlignment="1">
      <alignment vertical="center"/>
    </xf>
    <xf numFmtId="0" fontId="21" fillId="6" borderId="22" xfId="0" applyFont="1" applyFill="1" applyBorder="1" applyAlignment="1">
      <alignment horizontal="center" vertical="center"/>
    </xf>
    <xf numFmtId="0" fontId="21" fillId="6" borderId="21" xfId="0" applyFont="1" applyFill="1" applyBorder="1" applyAlignment="1">
      <alignment vertical="center"/>
    </xf>
    <xf numFmtId="0" fontId="21" fillId="6" borderId="22" xfId="0" applyFont="1" applyFill="1" applyBorder="1" applyAlignment="1">
      <alignment vertical="center"/>
    </xf>
    <xf numFmtId="0" fontId="21" fillId="6" borderId="58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left" vertical="center"/>
    </xf>
    <xf numFmtId="0" fontId="21" fillId="6" borderId="24" xfId="0" applyFont="1" applyFill="1" applyBorder="1" applyAlignment="1">
      <alignment horizontal="right" vertical="center"/>
    </xf>
    <xf numFmtId="0" fontId="21" fillId="6" borderId="24" xfId="0" applyFont="1" applyFill="1" applyBorder="1" applyAlignment="1">
      <alignment horizontal="center" vertical="center"/>
    </xf>
    <xf numFmtId="9" fontId="21" fillId="6" borderId="24" xfId="0" applyNumberFormat="1" applyFont="1" applyFill="1" applyBorder="1" applyAlignment="1">
      <alignment horizontal="left" vertical="center"/>
    </xf>
    <xf numFmtId="0" fontId="21" fillId="6" borderId="23" xfId="0" applyFont="1" applyFill="1" applyBorder="1" applyAlignment="1">
      <alignment vertical="center"/>
    </xf>
    <xf numFmtId="0" fontId="21" fillId="6" borderId="24" xfId="0" applyFont="1" applyFill="1" applyBorder="1" applyAlignment="1">
      <alignment vertical="center"/>
    </xf>
    <xf numFmtId="0" fontId="3" fillId="7" borderId="36" xfId="0" applyFont="1" applyFill="1" applyBorder="1" applyAlignment="1" applyProtection="1">
      <alignment horizontal="center" vertical="center"/>
      <protection locked="0"/>
    </xf>
    <xf numFmtId="0" fontId="21" fillId="8" borderId="31" xfId="0" applyFont="1" applyFill="1" applyBorder="1" applyAlignment="1" applyProtection="1">
      <alignment horizontal="center" vertical="center"/>
      <protection locked="0"/>
    </xf>
    <xf numFmtId="0" fontId="3" fillId="7" borderId="31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" fillId="8" borderId="31" xfId="0" applyFont="1" applyFill="1" applyBorder="1" applyAlignment="1" applyProtection="1">
      <alignment horizontal="center" vertical="center"/>
      <protection locked="0"/>
    </xf>
    <xf numFmtId="0" fontId="22" fillId="10" borderId="7" xfId="0" applyFont="1" applyFill="1" applyBorder="1" applyAlignment="1">
      <alignment horizontal="center" wrapText="1"/>
    </xf>
    <xf numFmtId="0" fontId="22" fillId="10" borderId="0" xfId="0" applyFont="1" applyFill="1" applyAlignment="1">
      <alignment horizontal="center" wrapText="1"/>
    </xf>
    <xf numFmtId="10" fontId="23" fillId="10" borderId="68" xfId="0" applyNumberFormat="1" applyFont="1" applyFill="1" applyBorder="1" applyAlignment="1">
      <alignment horizontal="center" vertical="top" wrapText="1"/>
    </xf>
    <xf numFmtId="4" fontId="23" fillId="10" borderId="13" xfId="0" applyNumberFormat="1" applyFont="1" applyFill="1" applyBorder="1" applyAlignment="1">
      <alignment horizontal="center" vertical="top" wrapText="1"/>
    </xf>
    <xf numFmtId="10" fontId="24" fillId="10" borderId="27" xfId="0" applyNumberFormat="1" applyFont="1" applyFill="1" applyBorder="1" applyAlignment="1">
      <alignment horizontal="center" vertical="top" wrapText="1"/>
    </xf>
    <xf numFmtId="171" fontId="24" fillId="10" borderId="72" xfId="0" applyNumberFormat="1" applyFont="1" applyFill="1" applyBorder="1" applyAlignment="1">
      <alignment horizontal="center" vertical="top" wrapText="1"/>
    </xf>
    <xf numFmtId="0" fontId="8" fillId="10" borderId="0" xfId="0" applyFont="1" applyFill="1" applyAlignment="1">
      <alignment horizontal="center" wrapText="1"/>
    </xf>
    <xf numFmtId="0" fontId="7" fillId="1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22" fillId="10" borderId="7" xfId="0" applyFont="1" applyFill="1" applyBorder="1" applyAlignment="1">
      <alignment horizontal="center"/>
    </xf>
    <xf numFmtId="0" fontId="22" fillId="1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10" borderId="14" xfId="0" applyFill="1" applyBorder="1" applyAlignment="1">
      <alignment horizontal="center"/>
    </xf>
    <xf numFmtId="10" fontId="23" fillId="10" borderId="73" xfId="0" applyNumberFormat="1" applyFont="1" applyFill="1" applyBorder="1" applyAlignment="1">
      <alignment horizontal="center" vertical="top" wrapText="1"/>
    </xf>
    <xf numFmtId="4" fontId="23" fillId="10" borderId="62" xfId="0" applyNumberFormat="1" applyFont="1" applyFill="1" applyBorder="1" applyAlignment="1">
      <alignment horizontal="center" vertical="top" wrapText="1"/>
    </xf>
    <xf numFmtId="10" fontId="24" fillId="10" borderId="61" xfId="0" applyNumberFormat="1" applyFont="1" applyFill="1" applyBorder="1" applyAlignment="1">
      <alignment horizontal="center" vertical="top" wrapText="1"/>
    </xf>
    <xf numFmtId="171" fontId="24" fillId="10" borderId="74" xfId="0" applyNumberFormat="1" applyFont="1" applyFill="1" applyBorder="1" applyAlignment="1">
      <alignment horizontal="center" vertical="top" wrapText="1"/>
    </xf>
    <xf numFmtId="0" fontId="0" fillId="0" borderId="53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10" fontId="24" fillId="10" borderId="80" xfId="0" applyNumberFormat="1" applyFont="1" applyFill="1" applyBorder="1" applyAlignment="1">
      <alignment horizontal="center" vertical="top" wrapText="1"/>
    </xf>
    <xf numFmtId="4" fontId="24" fillId="10" borderId="81" xfId="0" applyNumberFormat="1" applyFont="1" applyFill="1" applyBorder="1" applyAlignment="1">
      <alignment horizontal="center" vertical="top" wrapText="1"/>
    </xf>
    <xf numFmtId="10" fontId="24" fillId="10" borderId="82" xfId="0" applyNumberFormat="1" applyFont="1" applyFill="1" applyBorder="1" applyAlignment="1">
      <alignment horizontal="center" vertical="top" wrapText="1"/>
    </xf>
    <xf numFmtId="171" fontId="24" fillId="10" borderId="83" xfId="0" applyNumberFormat="1" applyFont="1" applyFill="1" applyBorder="1" applyAlignment="1">
      <alignment horizontal="center" vertical="top" wrapText="1"/>
    </xf>
    <xf numFmtId="4" fontId="1" fillId="5" borderId="13" xfId="5" applyNumberFormat="1" applyFont="1" applyFill="1" applyBorder="1" applyAlignment="1" applyProtection="1">
      <alignment horizontal="center" vertical="center"/>
    </xf>
    <xf numFmtId="165" fontId="3" fillId="3" borderId="8" xfId="5" applyFont="1" applyFill="1" applyBorder="1" applyAlignment="1" applyProtection="1">
      <alignment horizontal="center" vertical="center"/>
    </xf>
    <xf numFmtId="0" fontId="7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/>
    </xf>
    <xf numFmtId="0" fontId="1" fillId="8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vertical="center"/>
    </xf>
    <xf numFmtId="0" fontId="21" fillId="7" borderId="89" xfId="0" applyFont="1" applyFill="1" applyBorder="1" applyAlignment="1" applyProtection="1">
      <alignment horizontal="center" vertical="center"/>
      <protection locked="0"/>
    </xf>
    <xf numFmtId="4" fontId="1" fillId="5" borderId="8" xfId="5" applyNumberFormat="1" applyFont="1" applyFill="1" applyBorder="1" applyAlignment="1" applyProtection="1">
      <alignment horizontal="center" vertical="center"/>
    </xf>
    <xf numFmtId="4" fontId="2" fillId="5" borderId="21" xfId="5" applyNumberFormat="1" applyFont="1" applyFill="1" applyBorder="1" applyAlignment="1" applyProtection="1">
      <alignment horizontal="center" vertical="center"/>
    </xf>
    <xf numFmtId="4" fontId="2" fillId="5" borderId="13" xfId="5" applyNumberFormat="1" applyFont="1" applyFill="1" applyBorder="1" applyAlignment="1" applyProtection="1">
      <alignment horizontal="center" vertical="center"/>
    </xf>
    <xf numFmtId="4" fontId="2" fillId="5" borderId="8" xfId="5" applyNumberFormat="1" applyFont="1" applyFill="1" applyBorder="1" applyAlignment="1" applyProtection="1">
      <alignment horizontal="center" vertical="center"/>
    </xf>
    <xf numFmtId="0" fontId="1" fillId="8" borderId="8" xfId="0" applyFont="1" applyFill="1" applyBorder="1" applyAlignment="1" applyProtection="1">
      <alignment horizontal="center" vertical="center"/>
      <protection locked="0"/>
    </xf>
    <xf numFmtId="4" fontId="1" fillId="5" borderId="13" xfId="5" applyNumberFormat="1" applyFont="1" applyFill="1" applyBorder="1" applyAlignment="1" applyProtection="1">
      <alignment horizontal="center" vertical="center"/>
    </xf>
    <xf numFmtId="0" fontId="1" fillId="8" borderId="8" xfId="0" applyFont="1" applyFill="1" applyBorder="1" applyAlignment="1" applyProtection="1">
      <alignment horizontal="center" vertical="center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28" xfId="0" applyFont="1" applyBorder="1" applyAlignment="1" applyProtection="1">
      <alignment horizontal="center" vertical="center"/>
      <protection locked="0"/>
    </xf>
    <xf numFmtId="49" fontId="1" fillId="8" borderId="21" xfId="0" applyNumberFormat="1" applyFont="1" applyFill="1" applyBorder="1" applyAlignment="1" applyProtection="1">
      <alignment horizontal="center" vertical="center"/>
      <protection locked="0"/>
    </xf>
    <xf numFmtId="49" fontId="1" fillId="8" borderId="28" xfId="0" applyNumberFormat="1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vertical="center" wrapText="1"/>
      <protection locked="0"/>
    </xf>
    <xf numFmtId="0" fontId="1" fillId="8" borderId="22" xfId="0" applyFont="1" applyFill="1" applyBorder="1" applyAlignment="1" applyProtection="1">
      <alignment horizontal="left" vertical="center" wrapText="1"/>
      <protection locked="0"/>
    </xf>
    <xf numFmtId="0" fontId="1" fillId="8" borderId="28" xfId="0" applyFont="1" applyFill="1" applyBorder="1" applyAlignment="1" applyProtection="1">
      <alignment horizontal="left" vertical="center" wrapText="1"/>
      <protection locked="0"/>
    </xf>
    <xf numFmtId="0" fontId="1" fillId="8" borderId="21" xfId="0" applyFont="1" applyFill="1" applyBorder="1" applyAlignment="1" applyProtection="1">
      <alignment horizontal="center" vertical="center"/>
      <protection locked="0"/>
    </xf>
    <xf numFmtId="0" fontId="1" fillId="8" borderId="28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 applyProtection="1">
      <alignment horizontal="center" vertical="center"/>
      <protection locked="0"/>
    </xf>
    <xf numFmtId="4" fontId="1" fillId="0" borderId="22" xfId="0" applyNumberFormat="1" applyFont="1" applyBorder="1" applyAlignment="1" applyProtection="1">
      <alignment horizontal="center" vertical="center"/>
      <protection locked="0"/>
    </xf>
    <xf numFmtId="4" fontId="1" fillId="0" borderId="28" xfId="0" applyNumberFormat="1" applyFont="1" applyBorder="1" applyAlignment="1" applyProtection="1">
      <alignment horizontal="center" vertical="center"/>
      <protection locked="0"/>
    </xf>
    <xf numFmtId="4" fontId="30" fillId="0" borderId="21" xfId="5" applyNumberFormat="1" applyFont="1" applyFill="1" applyBorder="1" applyAlignment="1" applyProtection="1">
      <alignment horizontal="center" vertical="center" wrapText="1"/>
      <protection locked="0"/>
    </xf>
    <xf numFmtId="4" fontId="30" fillId="0" borderId="22" xfId="5" applyNumberFormat="1" applyFont="1" applyFill="1" applyBorder="1" applyAlignment="1" applyProtection="1">
      <alignment horizontal="center" vertical="center"/>
      <protection locked="0"/>
    </xf>
    <xf numFmtId="4" fontId="1" fillId="0" borderId="32" xfId="5" applyNumberFormat="1" applyFont="1" applyFill="1" applyBorder="1" applyAlignment="1" applyProtection="1">
      <alignment horizontal="center" vertical="center"/>
    </xf>
    <xf numFmtId="4" fontId="1" fillId="0" borderId="33" xfId="5" applyNumberFormat="1" applyFont="1" applyFill="1" applyBorder="1" applyAlignment="1" applyProtection="1">
      <alignment horizontal="center" vertical="center"/>
    </xf>
    <xf numFmtId="4" fontId="1" fillId="0" borderId="35" xfId="5" applyNumberFormat="1" applyFont="1" applyFill="1" applyBorder="1" applyAlignment="1" applyProtection="1">
      <alignment horizontal="center" vertical="center"/>
    </xf>
    <xf numFmtId="4" fontId="1" fillId="5" borderId="31" xfId="5" applyNumberFormat="1" applyFont="1" applyFill="1" applyBorder="1" applyAlignment="1" applyProtection="1">
      <alignment horizontal="center" vertical="center"/>
    </xf>
    <xf numFmtId="4" fontId="1" fillId="5" borderId="13" xfId="5" applyNumberFormat="1" applyFont="1" applyFill="1" applyBorder="1" applyAlignment="1" applyProtection="1">
      <alignment horizontal="center" vertical="center"/>
    </xf>
    <xf numFmtId="4" fontId="1" fillId="5" borderId="13" xfId="5" applyNumberFormat="1" applyFont="1" applyFill="1" applyBorder="1" applyAlignment="1" applyProtection="1">
      <alignment horizontal="right" vertical="center"/>
    </xf>
    <xf numFmtId="4" fontId="1" fillId="5" borderId="62" xfId="5" applyNumberFormat="1" applyFont="1" applyFill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8" borderId="9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11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49" fontId="1" fillId="8" borderId="9" xfId="0" applyNumberFormat="1" applyFont="1" applyFill="1" applyBorder="1" applyAlignment="1" applyProtection="1">
      <alignment horizontal="center" vertical="center"/>
      <protection locked="0"/>
    </xf>
    <xf numFmtId="49" fontId="1" fillId="8" borderId="11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30" fillId="0" borderId="21" xfId="5" applyNumberFormat="1" applyFont="1" applyFill="1" applyBorder="1" applyAlignment="1" applyProtection="1">
      <alignment horizontal="center" vertical="center"/>
      <protection locked="0"/>
    </xf>
    <xf numFmtId="4" fontId="30" fillId="0" borderId="28" xfId="5" applyNumberFormat="1" applyFont="1" applyFill="1" applyBorder="1" applyAlignment="1" applyProtection="1">
      <alignment horizontal="center" vertical="center"/>
      <protection locked="0"/>
    </xf>
    <xf numFmtId="0" fontId="21" fillId="7" borderId="21" xfId="0" applyFont="1" applyFill="1" applyBorder="1" applyAlignment="1" applyProtection="1">
      <alignment horizontal="center" vertical="center"/>
      <protection locked="0"/>
    </xf>
    <xf numFmtId="0" fontId="21" fillId="7" borderId="28" xfId="0" applyFont="1" applyFill="1" applyBorder="1" applyAlignment="1" applyProtection="1">
      <alignment horizontal="center" vertical="center"/>
      <protection locked="0"/>
    </xf>
    <xf numFmtId="4" fontId="21" fillId="7" borderId="21" xfId="0" applyNumberFormat="1" applyFont="1" applyFill="1" applyBorder="1" applyAlignment="1" applyProtection="1">
      <alignment horizontal="right" vertical="center"/>
      <protection locked="0"/>
    </xf>
    <xf numFmtId="4" fontId="21" fillId="7" borderId="22" xfId="0" applyNumberFormat="1" applyFont="1" applyFill="1" applyBorder="1" applyAlignment="1" applyProtection="1">
      <alignment horizontal="right" vertical="center"/>
      <protection locked="0"/>
    </xf>
    <xf numFmtId="4" fontId="21" fillId="7" borderId="28" xfId="0" applyNumberFormat="1" applyFont="1" applyFill="1" applyBorder="1" applyAlignment="1" applyProtection="1">
      <alignment horizontal="right" vertical="center"/>
      <protection locked="0"/>
    </xf>
    <xf numFmtId="4" fontId="29" fillId="7" borderId="32" xfId="5" applyNumberFormat="1" applyFont="1" applyFill="1" applyBorder="1" applyAlignment="1" applyProtection="1">
      <alignment horizontal="center" vertical="center"/>
      <protection locked="0"/>
    </xf>
    <xf numFmtId="4" fontId="29" fillId="7" borderId="33" xfId="5" applyNumberFormat="1" applyFont="1" applyFill="1" applyBorder="1" applyAlignment="1" applyProtection="1">
      <alignment horizontal="center" vertical="center"/>
      <protection locked="0"/>
    </xf>
    <xf numFmtId="4" fontId="29" fillId="7" borderId="34" xfId="5" applyNumberFormat="1" applyFont="1" applyFill="1" applyBorder="1" applyAlignment="1" applyProtection="1">
      <alignment horizontal="center" vertical="center"/>
      <protection locked="0"/>
    </xf>
    <xf numFmtId="4" fontId="21" fillId="7" borderId="68" xfId="5" applyNumberFormat="1" applyFont="1" applyFill="1" applyBorder="1" applyAlignment="1" applyProtection="1">
      <alignment horizontal="right" vertical="center"/>
    </xf>
    <xf numFmtId="4" fontId="21" fillId="7" borderId="73" xfId="5" applyNumberFormat="1" applyFont="1" applyFill="1" applyBorder="1" applyAlignment="1" applyProtection="1">
      <alignment horizontal="right" vertical="center"/>
    </xf>
    <xf numFmtId="4" fontId="21" fillId="7" borderId="32" xfId="5" applyNumberFormat="1" applyFont="1" applyFill="1" applyBorder="1" applyAlignment="1" applyProtection="1">
      <alignment horizontal="center" vertical="center"/>
    </xf>
    <xf numFmtId="4" fontId="21" fillId="7" borderId="33" xfId="5" applyNumberFormat="1" applyFont="1" applyFill="1" applyBorder="1" applyAlignment="1" applyProtection="1">
      <alignment horizontal="center" vertical="center"/>
    </xf>
    <xf numFmtId="4" fontId="21" fillId="7" borderId="35" xfId="5" applyNumberFormat="1" applyFont="1" applyFill="1" applyBorder="1" applyAlignment="1" applyProtection="1">
      <alignment horizontal="center" vertical="center"/>
    </xf>
    <xf numFmtId="49" fontId="21" fillId="7" borderId="21" xfId="0" applyNumberFormat="1" applyFont="1" applyFill="1" applyBorder="1" applyAlignment="1" applyProtection="1">
      <alignment horizontal="center" vertical="center"/>
      <protection locked="0"/>
    </xf>
    <xf numFmtId="49" fontId="21" fillId="7" borderId="28" xfId="0" applyNumberFormat="1" applyFont="1" applyFill="1" applyBorder="1" applyAlignment="1" applyProtection="1">
      <alignment horizontal="center" vertical="center"/>
      <protection locked="0"/>
    </xf>
    <xf numFmtId="0" fontId="3" fillId="7" borderId="21" xfId="0" applyFont="1" applyFill="1" applyBorder="1" applyAlignment="1" applyProtection="1">
      <alignment horizontal="center" vertical="center" wrapText="1"/>
      <protection locked="0"/>
    </xf>
    <xf numFmtId="0" fontId="3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8" xfId="0" applyFont="1" applyFill="1" applyBorder="1" applyAlignment="1" applyProtection="1">
      <alignment horizontal="center" vertical="center" wrapText="1"/>
      <protection locked="0"/>
    </xf>
    <xf numFmtId="165" fontId="3" fillId="3" borderId="9" xfId="5" applyFont="1" applyFill="1" applyBorder="1" applyAlignment="1" applyProtection="1">
      <alignment horizontal="left" vertical="center"/>
    </xf>
    <xf numFmtId="165" fontId="3" fillId="3" borderId="2" xfId="5" applyFont="1" applyFill="1" applyBorder="1" applyAlignment="1" applyProtection="1">
      <alignment horizontal="left" vertical="center"/>
    </xf>
    <xf numFmtId="165" fontId="3" fillId="3" borderId="3" xfId="5" applyFont="1" applyFill="1" applyBorder="1" applyAlignment="1" applyProtection="1">
      <alignment horizontal="left" vertical="center"/>
    </xf>
    <xf numFmtId="165" fontId="3" fillId="3" borderId="86" xfId="5" applyFont="1" applyFill="1" applyBorder="1" applyAlignment="1" applyProtection="1">
      <alignment horizontal="center" vertical="center"/>
    </xf>
    <xf numFmtId="165" fontId="3" fillId="3" borderId="8" xfId="5" applyFont="1" applyFill="1" applyBorder="1" applyAlignment="1" applyProtection="1">
      <alignment horizontal="center" vertical="center"/>
    </xf>
    <xf numFmtId="165" fontId="3" fillId="3" borderId="8" xfId="5" applyFont="1" applyFill="1" applyBorder="1" applyAlignment="1" applyProtection="1">
      <alignment horizontal="right" vertical="center"/>
    </xf>
    <xf numFmtId="165" fontId="3" fillId="3" borderId="87" xfId="5" applyFont="1" applyFill="1" applyBorder="1" applyAlignment="1" applyProtection="1">
      <alignment horizontal="right" vertical="center"/>
    </xf>
    <xf numFmtId="4" fontId="1" fillId="8" borderId="21" xfId="0" applyNumberFormat="1" applyFont="1" applyFill="1" applyBorder="1" applyAlignment="1" applyProtection="1">
      <alignment horizontal="right" vertical="center"/>
      <protection locked="0"/>
    </xf>
    <xf numFmtId="4" fontId="1" fillId="8" borderId="22" xfId="0" applyNumberFormat="1" applyFont="1" applyFill="1" applyBorder="1" applyAlignment="1" applyProtection="1">
      <alignment horizontal="right" vertical="center"/>
      <protection locked="0"/>
    </xf>
    <xf numFmtId="4" fontId="1" fillId="8" borderId="28" xfId="0" applyNumberFormat="1" applyFont="1" applyFill="1" applyBorder="1" applyAlignment="1" applyProtection="1">
      <alignment horizontal="right" vertical="center"/>
      <protection locked="0"/>
    </xf>
    <xf numFmtId="4" fontId="1" fillId="0" borderId="21" xfId="0" applyNumberFormat="1" applyFont="1" applyBorder="1" applyAlignment="1" applyProtection="1">
      <alignment horizontal="right" vertical="center"/>
      <protection locked="0"/>
    </xf>
    <xf numFmtId="4" fontId="1" fillId="0" borderId="22" xfId="0" applyNumberFormat="1" applyFont="1" applyBorder="1" applyAlignment="1" applyProtection="1">
      <alignment horizontal="right" vertical="center"/>
      <protection locked="0"/>
    </xf>
    <xf numFmtId="4" fontId="1" fillId="0" borderId="28" xfId="0" applyNumberFormat="1" applyFont="1" applyBorder="1" applyAlignment="1" applyProtection="1">
      <alignment horizontal="right" vertical="center"/>
      <protection locked="0"/>
    </xf>
    <xf numFmtId="4" fontId="2" fillId="0" borderId="32" xfId="5" applyNumberFormat="1" applyFont="1" applyFill="1" applyBorder="1" applyAlignment="1" applyProtection="1">
      <alignment horizontal="center" vertical="center"/>
    </xf>
    <xf numFmtId="4" fontId="2" fillId="0" borderId="33" xfId="5" applyNumberFormat="1" applyFont="1" applyFill="1" applyBorder="1" applyAlignment="1" applyProtection="1">
      <alignment horizontal="center" vertical="center"/>
    </xf>
    <xf numFmtId="4" fontId="2" fillId="0" borderId="35" xfId="5" applyNumberFormat="1" applyFont="1" applyFill="1" applyBorder="1" applyAlignment="1" applyProtection="1">
      <alignment horizontal="center" vertical="center"/>
    </xf>
    <xf numFmtId="4" fontId="1" fillId="5" borderId="8" xfId="5" applyNumberFormat="1" applyFont="1" applyFill="1" applyBorder="1" applyAlignment="1" applyProtection="1">
      <alignment horizontal="right" vertical="center"/>
    </xf>
    <xf numFmtId="4" fontId="2" fillId="5" borderId="8" xfId="5" applyNumberFormat="1" applyFont="1" applyFill="1" applyBorder="1" applyAlignment="1" applyProtection="1">
      <alignment horizontal="right" vertical="center"/>
    </xf>
    <xf numFmtId="4" fontId="30" fillId="0" borderId="13" xfId="5" applyNumberFormat="1" applyFont="1" applyFill="1" applyBorder="1" applyAlignment="1" applyProtection="1">
      <alignment horizontal="center" vertical="center"/>
      <protection locked="0"/>
    </xf>
    <xf numFmtId="4" fontId="2" fillId="5" borderId="21" xfId="5" applyNumberFormat="1" applyFont="1" applyFill="1" applyBorder="1" applyAlignment="1" applyProtection="1">
      <alignment horizontal="right" vertical="center"/>
    </xf>
    <xf numFmtId="4" fontId="2" fillId="5" borderId="22" xfId="5" applyNumberFormat="1" applyFont="1" applyFill="1" applyBorder="1" applyAlignment="1" applyProtection="1">
      <alignment horizontal="right" vertical="center"/>
    </xf>
    <xf numFmtId="4" fontId="2" fillId="5" borderId="63" xfId="5" applyNumberFormat="1" applyFont="1" applyFill="1" applyBorder="1" applyAlignment="1" applyProtection="1">
      <alignment horizontal="right" vertical="center"/>
    </xf>
    <xf numFmtId="4" fontId="21" fillId="7" borderId="31" xfId="5" applyNumberFormat="1" applyFont="1" applyFill="1" applyBorder="1" applyAlignment="1" applyProtection="1">
      <alignment horizontal="center" vertical="center"/>
    </xf>
    <xf numFmtId="4" fontId="21" fillId="7" borderId="13" xfId="5" applyNumberFormat="1" applyFont="1" applyFill="1" applyBorder="1" applyAlignment="1" applyProtection="1">
      <alignment horizontal="center" vertical="center"/>
    </xf>
    <xf numFmtId="0" fontId="2" fillId="8" borderId="21" xfId="0" applyFont="1" applyFill="1" applyBorder="1" applyAlignment="1" applyProtection="1">
      <alignment horizontal="right" vertical="center" wrapText="1"/>
      <protection locked="0"/>
    </xf>
    <xf numFmtId="0" fontId="2" fillId="8" borderId="22" xfId="0" applyFont="1" applyFill="1" applyBorder="1" applyAlignment="1" applyProtection="1">
      <alignment horizontal="right" vertical="center" wrapText="1"/>
      <protection locked="0"/>
    </xf>
    <xf numFmtId="0" fontId="2" fillId="8" borderId="28" xfId="0" applyFont="1" applyFill="1" applyBorder="1" applyAlignment="1" applyProtection="1">
      <alignment horizontal="right" vertical="center" wrapText="1"/>
      <protection locked="0"/>
    </xf>
    <xf numFmtId="4" fontId="29" fillId="7" borderId="21" xfId="5" applyNumberFormat="1" applyFont="1" applyFill="1" applyBorder="1" applyAlignment="1" applyProtection="1">
      <alignment horizontal="center" vertical="center"/>
      <protection locked="0"/>
    </xf>
    <xf numFmtId="4" fontId="29" fillId="7" borderId="22" xfId="5" applyNumberFormat="1" applyFont="1" applyFill="1" applyBorder="1" applyAlignment="1" applyProtection="1">
      <alignment horizontal="center" vertical="center"/>
      <protection locked="0"/>
    </xf>
    <xf numFmtId="4" fontId="29" fillId="7" borderId="28" xfId="5" applyNumberFormat="1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 applyProtection="1">
      <alignment horizontal="center" vertical="center"/>
      <protection locked="0"/>
    </xf>
    <xf numFmtId="49" fontId="1" fillId="8" borderId="8" xfId="0" applyNumberFormat="1" applyFont="1" applyFill="1" applyBorder="1" applyAlignment="1" applyProtection="1">
      <alignment horizontal="center" vertical="center"/>
      <protection locked="0"/>
    </xf>
    <xf numFmtId="4" fontId="1" fillId="8" borderId="8" xfId="0" applyNumberFormat="1" applyFont="1" applyFill="1" applyBorder="1" applyAlignment="1" applyProtection="1">
      <alignment horizontal="left" vertical="center" wrapText="1"/>
      <protection locked="0"/>
    </xf>
    <xf numFmtId="0" fontId="1" fillId="8" borderId="8" xfId="0" applyFont="1" applyFill="1" applyBorder="1" applyAlignment="1" applyProtection="1">
      <alignment horizontal="left" vertical="center" wrapText="1"/>
      <protection locked="0"/>
    </xf>
    <xf numFmtId="4" fontId="30" fillId="0" borderId="8" xfId="0" applyNumberFormat="1" applyFont="1" applyBorder="1" applyAlignment="1" applyProtection="1">
      <alignment horizontal="center" vertical="center" wrapText="1"/>
      <protection locked="0"/>
    </xf>
    <xf numFmtId="4" fontId="30" fillId="0" borderId="8" xfId="0" applyNumberFormat="1" applyFont="1" applyBorder="1" applyAlignment="1" applyProtection="1">
      <alignment horizontal="center" vertical="center"/>
      <protection locked="0"/>
    </xf>
    <xf numFmtId="4" fontId="1" fillId="0" borderId="8" xfId="5" applyNumberFormat="1" applyFont="1" applyFill="1" applyBorder="1" applyAlignment="1" applyProtection="1">
      <alignment horizontal="center" vertical="center"/>
    </xf>
    <xf numFmtId="4" fontId="1" fillId="5" borderId="8" xfId="5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right" vertical="center"/>
    </xf>
    <xf numFmtId="0" fontId="27" fillId="2" borderId="5" xfId="0" applyFont="1" applyFill="1" applyBorder="1" applyAlignment="1">
      <alignment horizontal="right" vertical="center"/>
    </xf>
    <xf numFmtId="0" fontId="21" fillId="4" borderId="38" xfId="0" applyFont="1" applyFill="1" applyBorder="1" applyAlignment="1" applyProtection="1">
      <alignment horizontal="left" vertical="center"/>
      <protection locked="0"/>
    </xf>
    <xf numFmtId="0" fontId="21" fillId="4" borderId="18" xfId="0" applyFont="1" applyFill="1" applyBorder="1" applyAlignment="1" applyProtection="1">
      <alignment horizontal="left" vertical="center"/>
      <protection locked="0"/>
    </xf>
    <xf numFmtId="0" fontId="21" fillId="4" borderId="26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54" xfId="0" applyFont="1" applyFill="1" applyBorder="1" applyAlignment="1" applyProtection="1">
      <alignment horizontal="center" vertical="center"/>
      <protection locked="0"/>
    </xf>
    <xf numFmtId="0" fontId="21" fillId="4" borderId="38" xfId="0" applyFont="1" applyFill="1" applyBorder="1" applyAlignment="1" applyProtection="1">
      <alignment horizontal="left" vertical="center" wrapText="1"/>
      <protection locked="0"/>
    </xf>
    <xf numFmtId="0" fontId="21" fillId="4" borderId="18" xfId="0" applyFont="1" applyFill="1" applyBorder="1" applyAlignment="1" applyProtection="1">
      <alignment horizontal="left" vertical="center" wrapText="1"/>
      <protection locked="0"/>
    </xf>
    <xf numFmtId="0" fontId="21" fillId="4" borderId="26" xfId="0" applyFont="1" applyFill="1" applyBorder="1" applyAlignment="1" applyProtection="1">
      <alignment horizontal="left" vertical="center" wrapText="1"/>
      <protection locked="0"/>
    </xf>
    <xf numFmtId="0" fontId="21" fillId="4" borderId="17" xfId="0" applyFont="1" applyFill="1" applyBorder="1" applyAlignment="1" applyProtection="1">
      <alignment horizontal="left" vertical="center"/>
      <protection locked="0"/>
    </xf>
    <xf numFmtId="0" fontId="21" fillId="0" borderId="16" xfId="0" applyFont="1" applyBorder="1" applyAlignment="1">
      <alignment horizontal="left" vertical="center" wrapText="1"/>
    </xf>
    <xf numFmtId="0" fontId="21" fillId="0" borderId="5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54" xfId="0" applyFont="1" applyBorder="1" applyAlignment="1">
      <alignment horizontal="left" vertical="center" wrapText="1"/>
    </xf>
    <xf numFmtId="10" fontId="21" fillId="6" borderId="22" xfId="0" applyNumberFormat="1" applyFont="1" applyFill="1" applyBorder="1" applyAlignment="1">
      <alignment horizontal="center" vertical="center"/>
    </xf>
    <xf numFmtId="10" fontId="21" fillId="6" borderId="28" xfId="0" applyNumberFormat="1" applyFont="1" applyFill="1" applyBorder="1" applyAlignment="1">
      <alignment horizontal="center" vertical="center"/>
    </xf>
    <xf numFmtId="10" fontId="21" fillId="4" borderId="22" xfId="3" applyNumberFormat="1" applyFont="1" applyFill="1" applyBorder="1" applyAlignment="1" applyProtection="1">
      <alignment horizontal="right" vertical="center"/>
      <protection locked="0"/>
    </xf>
    <xf numFmtId="10" fontId="21" fillId="4" borderId="28" xfId="3" applyNumberFormat="1" applyFont="1" applyFill="1" applyBorder="1" applyAlignment="1" applyProtection="1">
      <alignment horizontal="right" vertical="center"/>
      <protection locked="0"/>
    </xf>
    <xf numFmtId="10" fontId="21" fillId="6" borderId="20" xfId="0" applyNumberFormat="1" applyFont="1" applyFill="1" applyBorder="1" applyAlignment="1">
      <alignment horizontal="center" vertical="center"/>
    </xf>
    <xf numFmtId="10" fontId="21" fillId="6" borderId="37" xfId="0" applyNumberFormat="1" applyFont="1" applyFill="1" applyBorder="1" applyAlignment="1">
      <alignment horizontal="center" vertical="center"/>
    </xf>
    <xf numFmtId="10" fontId="21" fillId="4" borderId="20" xfId="3" applyNumberFormat="1" applyFont="1" applyFill="1" applyBorder="1" applyAlignment="1" applyProtection="1">
      <alignment horizontal="right" vertical="center"/>
      <protection locked="0"/>
    </xf>
    <xf numFmtId="10" fontId="21" fillId="4" borderId="37" xfId="3" applyNumberFormat="1" applyFont="1" applyFill="1" applyBorder="1" applyAlignment="1" applyProtection="1">
      <alignment horizontal="right" vertical="center"/>
      <protection locked="0"/>
    </xf>
    <xf numFmtId="166" fontId="21" fillId="4" borderId="17" xfId="0" applyNumberFormat="1" applyFont="1" applyFill="1" applyBorder="1" applyAlignment="1" applyProtection="1">
      <alignment horizontal="left" vertical="center"/>
      <protection locked="0"/>
    </xf>
    <xf numFmtId="166" fontId="21" fillId="4" borderId="18" xfId="0" applyNumberFormat="1" applyFont="1" applyFill="1" applyBorder="1" applyAlignment="1" applyProtection="1">
      <alignment horizontal="left" vertical="center"/>
      <protection locked="0"/>
    </xf>
    <xf numFmtId="166" fontId="21" fillId="4" borderId="26" xfId="0" applyNumberFormat="1" applyFont="1" applyFill="1" applyBorder="1" applyAlignment="1" applyProtection="1">
      <alignment horizontal="left" vertical="center"/>
      <protection locked="0"/>
    </xf>
    <xf numFmtId="166" fontId="21" fillId="7" borderId="17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18" xfId="0" applyNumberFormat="1" applyFont="1" applyFill="1" applyBorder="1" applyAlignment="1" applyProtection="1">
      <alignment horizontal="left" vertical="center" wrapText="1"/>
      <protection locked="0"/>
    </xf>
    <xf numFmtId="166" fontId="21" fillId="7" borderId="54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0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25" xfId="0" applyFont="1" applyFill="1" applyBorder="1" applyAlignment="1">
      <alignment horizontal="right" vertical="center"/>
    </xf>
    <xf numFmtId="0" fontId="3" fillId="3" borderId="41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10" fontId="3" fillId="5" borderId="15" xfId="3" applyNumberFormat="1" applyFont="1" applyFill="1" applyBorder="1" applyAlignment="1" applyProtection="1">
      <alignment horizontal="center" vertical="center"/>
    </xf>
    <xf numFmtId="10" fontId="3" fillId="5" borderId="16" xfId="3" applyNumberFormat="1" applyFont="1" applyFill="1" applyBorder="1" applyAlignment="1" applyProtection="1">
      <alignment horizontal="center" vertical="center"/>
    </xf>
    <xf numFmtId="10" fontId="3" fillId="5" borderId="55" xfId="3" applyNumberFormat="1" applyFont="1" applyFill="1" applyBorder="1" applyAlignment="1" applyProtection="1">
      <alignment horizontal="center" vertical="center"/>
    </xf>
    <xf numFmtId="10" fontId="3" fillId="5" borderId="17" xfId="3" applyNumberFormat="1" applyFont="1" applyFill="1" applyBorder="1" applyAlignment="1" applyProtection="1">
      <alignment horizontal="center" vertical="center"/>
    </xf>
    <xf numFmtId="10" fontId="3" fillId="5" borderId="18" xfId="3" applyNumberFormat="1" applyFont="1" applyFill="1" applyBorder="1" applyAlignment="1" applyProtection="1">
      <alignment horizontal="center" vertical="center"/>
    </xf>
    <xf numFmtId="10" fontId="3" fillId="5" borderId="54" xfId="3" applyNumberFormat="1" applyFont="1" applyFill="1" applyBorder="1" applyAlignment="1" applyProtection="1">
      <alignment horizontal="center" vertical="center"/>
    </xf>
    <xf numFmtId="0" fontId="3" fillId="3" borderId="53" xfId="0" applyFont="1" applyFill="1" applyBorder="1" applyAlignment="1">
      <alignment horizontal="center" vertical="center" textRotation="90"/>
    </xf>
    <xf numFmtId="0" fontId="3" fillId="3" borderId="59" xfId="0" applyFont="1" applyFill="1" applyBorder="1" applyAlignment="1">
      <alignment horizontal="center" vertical="center" textRotation="90"/>
    </xf>
    <xf numFmtId="0" fontId="3" fillId="3" borderId="60" xfId="0" applyFont="1" applyFill="1" applyBorder="1" applyAlignment="1">
      <alignment horizontal="center" vertical="center" textRotation="90"/>
    </xf>
    <xf numFmtId="0" fontId="3" fillId="3" borderId="1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7" fontId="3" fillId="3" borderId="15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167" fontId="3" fillId="3" borderId="25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 applyAlignment="1">
      <alignment horizontal="center" vertical="center"/>
    </xf>
    <xf numFmtId="167" fontId="3" fillId="3" borderId="14" xfId="0" applyNumberFormat="1" applyFont="1" applyFill="1" applyBorder="1" applyAlignment="1">
      <alignment horizontal="center" vertical="center"/>
    </xf>
    <xf numFmtId="167" fontId="3" fillId="3" borderId="17" xfId="0" applyNumberFormat="1" applyFont="1" applyFill="1" applyBorder="1" applyAlignment="1">
      <alignment horizontal="center" vertical="center"/>
    </xf>
    <xf numFmtId="167" fontId="3" fillId="3" borderId="18" xfId="0" applyNumberFormat="1" applyFont="1" applyFill="1" applyBorder="1" applyAlignment="1">
      <alignment horizontal="center" vertical="center"/>
    </xf>
    <xf numFmtId="167" fontId="3" fillId="3" borderId="26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0" fontId="21" fillId="6" borderId="23" xfId="0" applyNumberFormat="1" applyFont="1" applyFill="1" applyBorder="1" applyAlignment="1">
      <alignment horizontal="center" vertical="center"/>
    </xf>
    <xf numFmtId="10" fontId="21" fillId="6" borderId="24" xfId="0" applyNumberFormat="1" applyFont="1" applyFill="1" applyBorder="1" applyAlignment="1">
      <alignment horizontal="center" vertical="center"/>
    </xf>
    <xf numFmtId="10" fontId="21" fillId="6" borderId="39" xfId="0" applyNumberFormat="1" applyFont="1" applyFill="1" applyBorder="1" applyAlignment="1">
      <alignment horizontal="center" vertical="center"/>
    </xf>
    <xf numFmtId="10" fontId="21" fillId="4" borderId="24" xfId="3" applyNumberFormat="1" applyFont="1" applyFill="1" applyBorder="1" applyAlignment="1" applyProtection="1">
      <alignment horizontal="right" vertical="center"/>
      <protection locked="0"/>
    </xf>
    <xf numFmtId="10" fontId="21" fillId="4" borderId="39" xfId="3" applyNumberFormat="1" applyFont="1" applyFill="1" applyBorder="1" applyAlignment="1" applyProtection="1">
      <alignment horizontal="right" vertical="center"/>
      <protection locked="0"/>
    </xf>
    <xf numFmtId="4" fontId="10" fillId="0" borderId="0" xfId="5" applyNumberFormat="1" applyFont="1" applyFill="1" applyBorder="1" applyAlignment="1" applyProtection="1">
      <alignment horizontal="right" vertical="center"/>
      <protection locked="0"/>
    </xf>
    <xf numFmtId="0" fontId="7" fillId="0" borderId="8" xfId="0" applyFont="1" applyBorder="1" applyAlignment="1">
      <alignment horizontal="center" vertical="center"/>
    </xf>
    <xf numFmtId="49" fontId="21" fillId="7" borderId="15" xfId="0" applyNumberFormat="1" applyFont="1" applyFill="1" applyBorder="1" applyAlignment="1" applyProtection="1">
      <alignment horizontal="center" vertical="center"/>
      <protection locked="0"/>
    </xf>
    <xf numFmtId="49" fontId="21" fillId="7" borderId="25" xfId="0" applyNumberFormat="1" applyFont="1" applyFill="1" applyBorder="1" applyAlignment="1" applyProtection="1">
      <alignment horizontal="center" vertical="center"/>
      <protection locked="0"/>
    </xf>
    <xf numFmtId="4" fontId="3" fillId="7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6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 wrapText="1"/>
      <protection locked="0"/>
    </xf>
    <xf numFmtId="4" fontId="7" fillId="0" borderId="0" xfId="5" applyNumberFormat="1" applyFont="1" applyFill="1" applyBorder="1" applyAlignment="1" applyProtection="1">
      <alignment horizontal="center" vertical="center"/>
      <protection locked="0"/>
    </xf>
    <xf numFmtId="4" fontId="7" fillId="0" borderId="0" xfId="5" applyNumberFormat="1" applyFont="1" applyFill="1" applyBorder="1" applyAlignment="1" applyProtection="1">
      <alignment horizontal="right" vertical="center"/>
      <protection locked="0"/>
    </xf>
    <xf numFmtId="4" fontId="21" fillId="7" borderId="90" xfId="0" applyNumberFormat="1" applyFont="1" applyFill="1" applyBorder="1" applyAlignment="1" applyProtection="1">
      <alignment horizontal="center" vertical="center"/>
      <protection locked="0"/>
    </xf>
    <xf numFmtId="4" fontId="21" fillId="7" borderId="91" xfId="0" applyNumberFormat="1" applyFont="1" applyFill="1" applyBorder="1" applyAlignment="1" applyProtection="1">
      <alignment horizontal="center" vertical="center"/>
      <protection locked="0"/>
    </xf>
    <xf numFmtId="4" fontId="21" fillId="7" borderId="92" xfId="0" applyNumberFormat="1" applyFont="1" applyFill="1" applyBorder="1" applyAlignment="1" applyProtection="1">
      <alignment horizontal="center" vertical="center"/>
      <protection locked="0"/>
    </xf>
    <xf numFmtId="4" fontId="29" fillId="7" borderId="93" xfId="5" applyNumberFormat="1" applyFont="1" applyFill="1" applyBorder="1" applyAlignment="1" applyProtection="1">
      <alignment horizontal="center" vertical="center"/>
      <protection locked="0"/>
    </xf>
    <xf numFmtId="4" fontId="29" fillId="7" borderId="94" xfId="5" applyNumberFormat="1" applyFont="1" applyFill="1" applyBorder="1" applyAlignment="1" applyProtection="1">
      <alignment horizontal="center" vertical="center"/>
      <protection locked="0"/>
    </xf>
    <xf numFmtId="4" fontId="29" fillId="7" borderId="40" xfId="5" applyNumberFormat="1" applyFont="1" applyFill="1" applyBorder="1" applyAlignment="1" applyProtection="1">
      <alignment horizontal="center" vertical="center"/>
      <protection locked="0"/>
    </xf>
    <xf numFmtId="4" fontId="21" fillId="7" borderId="93" xfId="5" applyNumberFormat="1" applyFont="1" applyFill="1" applyBorder="1" applyAlignment="1" applyProtection="1">
      <alignment horizontal="center" vertical="center"/>
    </xf>
    <xf numFmtId="4" fontId="21" fillId="7" borderId="94" xfId="5" applyNumberFormat="1" applyFont="1" applyFill="1" applyBorder="1" applyAlignment="1" applyProtection="1">
      <alignment horizontal="center" vertical="center"/>
    </xf>
    <xf numFmtId="4" fontId="21" fillId="7" borderId="95" xfId="5" applyNumberFormat="1" applyFont="1" applyFill="1" applyBorder="1" applyAlignment="1" applyProtection="1">
      <alignment horizontal="center" vertical="center"/>
    </xf>
    <xf numFmtId="4" fontId="21" fillId="7" borderId="53" xfId="5" applyNumberFormat="1" applyFont="1" applyFill="1" applyBorder="1" applyAlignment="1" applyProtection="1">
      <alignment horizontal="center" vertical="center"/>
    </xf>
    <xf numFmtId="4" fontId="21" fillId="7" borderId="89" xfId="5" applyNumberFormat="1" applyFont="1" applyFill="1" applyBorder="1" applyAlignment="1" applyProtection="1">
      <alignment horizontal="center" vertical="center"/>
    </xf>
    <xf numFmtId="4" fontId="21" fillId="7" borderId="96" xfId="5" applyNumberFormat="1" applyFont="1" applyFill="1" applyBorder="1" applyAlignment="1" applyProtection="1">
      <alignment horizontal="center" vertical="center"/>
    </xf>
    <xf numFmtId="0" fontId="21" fillId="7" borderId="15" xfId="0" applyFont="1" applyFill="1" applyBorder="1" applyAlignment="1" applyProtection="1">
      <alignment horizontal="center" vertical="center"/>
      <protection locked="0"/>
    </xf>
    <xf numFmtId="0" fontId="21" fillId="7" borderId="25" xfId="0" applyFont="1" applyFill="1" applyBorder="1" applyAlignment="1" applyProtection="1">
      <alignment horizontal="center" vertical="center"/>
      <protection locked="0"/>
    </xf>
    <xf numFmtId="0" fontId="21" fillId="7" borderId="75" xfId="0" applyFont="1" applyFill="1" applyBorder="1" applyAlignment="1" applyProtection="1">
      <alignment horizontal="center" vertical="center"/>
      <protection locked="0"/>
    </xf>
    <xf numFmtId="0" fontId="21" fillId="7" borderId="97" xfId="0" applyFont="1" applyFill="1" applyBorder="1" applyAlignment="1" applyProtection="1">
      <alignment horizontal="center" vertical="center"/>
      <protection locked="0"/>
    </xf>
    <xf numFmtId="49" fontId="21" fillId="7" borderId="75" xfId="0" applyNumberFormat="1" applyFont="1" applyFill="1" applyBorder="1" applyAlignment="1" applyProtection="1">
      <alignment horizontal="center" vertical="center"/>
      <protection locked="0"/>
    </xf>
    <xf numFmtId="49" fontId="21" fillId="7" borderId="97" xfId="0" applyNumberFormat="1" applyFont="1" applyFill="1" applyBorder="1" applyAlignment="1" applyProtection="1">
      <alignment horizontal="center" vertical="center"/>
      <protection locked="0"/>
    </xf>
    <xf numFmtId="0" fontId="3" fillId="7" borderId="75" xfId="0" applyFont="1" applyFill="1" applyBorder="1" applyAlignment="1" applyProtection="1">
      <alignment horizontal="center" vertical="center" wrapText="1"/>
      <protection locked="0"/>
    </xf>
    <xf numFmtId="0" fontId="3" fillId="7" borderId="88" xfId="0" applyFont="1" applyFill="1" applyBorder="1" applyAlignment="1" applyProtection="1">
      <alignment horizontal="center" vertical="center" wrapText="1"/>
      <protection locked="0"/>
    </xf>
    <xf numFmtId="0" fontId="3" fillId="7" borderId="97" xfId="0" applyFont="1" applyFill="1" applyBorder="1" applyAlignment="1" applyProtection="1">
      <alignment horizontal="center" vertical="center" wrapText="1"/>
      <protection locked="0"/>
    </xf>
    <xf numFmtId="4" fontId="21" fillId="7" borderId="75" xfId="0" applyNumberFormat="1" applyFont="1" applyFill="1" applyBorder="1" applyAlignment="1" applyProtection="1">
      <alignment horizontal="right" vertical="center"/>
      <protection locked="0"/>
    </xf>
    <xf numFmtId="4" fontId="21" fillId="7" borderId="88" xfId="0" applyNumberFormat="1" applyFont="1" applyFill="1" applyBorder="1" applyAlignment="1" applyProtection="1">
      <alignment horizontal="right" vertical="center"/>
      <protection locked="0"/>
    </xf>
    <xf numFmtId="4" fontId="21" fillId="7" borderId="97" xfId="0" applyNumberFormat="1" applyFont="1" applyFill="1" applyBorder="1" applyAlignment="1" applyProtection="1">
      <alignment horizontal="right" vertical="center"/>
      <protection locked="0"/>
    </xf>
    <xf numFmtId="0" fontId="2" fillId="8" borderId="8" xfId="0" applyFont="1" applyFill="1" applyBorder="1" applyAlignment="1" applyProtection="1">
      <alignment horizontal="right" vertical="center" wrapText="1"/>
      <protection locked="0"/>
    </xf>
    <xf numFmtId="4" fontId="30" fillId="0" borderId="8" xfId="5" applyNumberFormat="1" applyFont="1" applyFill="1" applyBorder="1" applyAlignment="1" applyProtection="1">
      <alignment horizontal="center" vertical="center"/>
      <protection locked="0"/>
    </xf>
    <xf numFmtId="4" fontId="2" fillId="0" borderId="8" xfId="5" applyNumberFormat="1" applyFont="1" applyFill="1" applyBorder="1" applyAlignment="1" applyProtection="1">
      <alignment horizontal="center" vertical="center"/>
    </xf>
    <xf numFmtId="4" fontId="29" fillId="7" borderId="75" xfId="5" applyNumberFormat="1" applyFont="1" applyFill="1" applyBorder="1" applyAlignment="1" applyProtection="1">
      <alignment horizontal="center" vertical="center"/>
      <protection locked="0"/>
    </xf>
    <xf numFmtId="4" fontId="29" fillId="7" borderId="88" xfId="5" applyNumberFormat="1" applyFont="1" applyFill="1" applyBorder="1" applyAlignment="1" applyProtection="1">
      <alignment horizontal="center" vertical="center"/>
      <protection locked="0"/>
    </xf>
    <xf numFmtId="4" fontId="29" fillId="7" borderId="97" xfId="5" applyNumberFormat="1" applyFont="1" applyFill="1" applyBorder="1" applyAlignment="1" applyProtection="1">
      <alignment horizontal="center" vertical="center"/>
      <protection locked="0"/>
    </xf>
    <xf numFmtId="4" fontId="21" fillId="7" borderId="98" xfId="5" applyNumberFormat="1" applyFont="1" applyFill="1" applyBorder="1" applyAlignment="1" applyProtection="1">
      <alignment horizontal="center" vertical="center"/>
    </xf>
    <xf numFmtId="4" fontId="21" fillId="7" borderId="99" xfId="5" applyNumberFormat="1" applyFont="1" applyFill="1" applyBorder="1" applyAlignment="1" applyProtection="1">
      <alignment horizontal="center" vertical="center"/>
    </xf>
    <xf numFmtId="4" fontId="21" fillId="7" borderId="100" xfId="5" applyNumberFormat="1" applyFont="1" applyFill="1" applyBorder="1" applyAlignment="1" applyProtection="1">
      <alignment horizontal="center" vertical="center"/>
    </xf>
    <xf numFmtId="4" fontId="21" fillId="7" borderId="69" xfId="5" applyNumberFormat="1" applyFont="1" applyFill="1" applyBorder="1" applyAlignment="1" applyProtection="1">
      <alignment horizontal="center" vertical="center"/>
    </xf>
    <xf numFmtId="4" fontId="21" fillId="7" borderId="68" xfId="5" applyNumberFormat="1" applyFont="1" applyFill="1" applyBorder="1" applyAlignment="1" applyProtection="1">
      <alignment horizontal="center" vertical="center"/>
    </xf>
    <xf numFmtId="4" fontId="30" fillId="6" borderId="21" xfId="5" applyNumberFormat="1" applyFont="1" applyFill="1" applyBorder="1" applyAlignment="1" applyProtection="1">
      <alignment horizontal="center" vertical="center"/>
      <protection locked="0"/>
    </xf>
    <xf numFmtId="4" fontId="30" fillId="6" borderId="22" xfId="5" applyNumberFormat="1" applyFont="1" applyFill="1" applyBorder="1" applyAlignment="1" applyProtection="1">
      <alignment horizontal="center" vertical="center"/>
      <protection locked="0"/>
    </xf>
    <xf numFmtId="4" fontId="21" fillId="7" borderId="71" xfId="5" applyNumberFormat="1" applyFont="1" applyFill="1" applyBorder="1" applyAlignment="1" applyProtection="1">
      <alignment horizontal="right" vertical="center"/>
    </xf>
    <xf numFmtId="4" fontId="21" fillId="7" borderId="101" xfId="5" applyNumberFormat="1" applyFont="1" applyFill="1" applyBorder="1" applyAlignment="1" applyProtection="1">
      <alignment horizontal="right" vertical="center"/>
    </xf>
    <xf numFmtId="0" fontId="1" fillId="6" borderId="21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4" fontId="30" fillId="6" borderId="28" xfId="5" applyNumberFormat="1" applyFont="1" applyFill="1" applyBorder="1" applyAlignment="1" applyProtection="1">
      <alignment horizontal="center" vertical="center"/>
      <protection locked="0"/>
    </xf>
    <xf numFmtId="4" fontId="1" fillId="0" borderId="21" xfId="5" applyNumberFormat="1" applyFont="1" applyFill="1" applyBorder="1" applyAlignment="1" applyProtection="1">
      <alignment horizontal="center" vertical="center"/>
    </xf>
    <xf numFmtId="4" fontId="1" fillId="0" borderId="22" xfId="5" applyNumberFormat="1" applyFont="1" applyFill="1" applyBorder="1" applyAlignment="1" applyProtection="1">
      <alignment horizontal="center" vertical="center"/>
    </xf>
    <xf numFmtId="4" fontId="1" fillId="0" borderId="63" xfId="5" applyNumberFormat="1" applyFont="1" applyFill="1" applyBorder="1" applyAlignment="1" applyProtection="1">
      <alignment horizontal="center" vertical="center"/>
    </xf>
    <xf numFmtId="4" fontId="1" fillId="5" borderId="57" xfId="5" applyNumberFormat="1" applyFont="1" applyFill="1" applyBorder="1" applyAlignment="1" applyProtection="1">
      <alignment horizontal="center" vertical="center"/>
    </xf>
    <xf numFmtId="4" fontId="1" fillId="5" borderId="22" xfId="5" applyNumberFormat="1" applyFont="1" applyFill="1" applyBorder="1" applyAlignment="1" applyProtection="1">
      <alignment horizontal="center" vertical="center"/>
    </xf>
    <xf numFmtId="4" fontId="1" fillId="5" borderId="28" xfId="5" applyNumberFormat="1" applyFont="1" applyFill="1" applyBorder="1" applyAlignment="1" applyProtection="1">
      <alignment horizontal="center" vertical="center"/>
    </xf>
    <xf numFmtId="4" fontId="21" fillId="7" borderId="21" xfId="0" applyNumberFormat="1" applyFont="1" applyFill="1" applyBorder="1" applyAlignment="1">
      <alignment horizontal="right" vertical="center"/>
    </xf>
    <xf numFmtId="4" fontId="21" fillId="7" borderId="22" xfId="0" applyNumberFormat="1" applyFont="1" applyFill="1" applyBorder="1" applyAlignment="1">
      <alignment horizontal="right" vertical="center"/>
    </xf>
    <xf numFmtId="4" fontId="21" fillId="7" borderId="28" xfId="0" applyNumberFormat="1" applyFont="1" applyFill="1" applyBorder="1" applyAlignment="1">
      <alignment horizontal="right" vertical="center"/>
    </xf>
    <xf numFmtId="4" fontId="21" fillId="7" borderId="13" xfId="5" applyNumberFormat="1" applyFont="1" applyFill="1" applyBorder="1" applyAlignment="1" applyProtection="1">
      <alignment horizontal="right" vertical="center"/>
    </xf>
    <xf numFmtId="4" fontId="21" fillId="7" borderId="62" xfId="5" applyNumberFormat="1" applyFont="1" applyFill="1" applyBorder="1" applyAlignment="1" applyProtection="1">
      <alignment horizontal="right" vertical="center"/>
    </xf>
    <xf numFmtId="4" fontId="1" fillId="8" borderId="21" xfId="0" applyNumberFormat="1" applyFont="1" applyFill="1" applyBorder="1" applyAlignment="1">
      <alignment horizontal="center" vertical="center"/>
    </xf>
    <xf numFmtId="4" fontId="1" fillId="8" borderId="22" xfId="0" applyNumberFormat="1" applyFont="1" applyFill="1" applyBorder="1" applyAlignment="1">
      <alignment horizontal="center" vertical="center"/>
    </xf>
    <xf numFmtId="4" fontId="1" fillId="8" borderId="28" xfId="0" applyNumberFormat="1" applyFont="1" applyFill="1" applyBorder="1" applyAlignment="1">
      <alignment horizontal="center" vertical="center"/>
    </xf>
    <xf numFmtId="49" fontId="1" fillId="8" borderId="21" xfId="0" quotePrefix="1" applyNumberFormat="1" applyFont="1" applyFill="1" applyBorder="1" applyAlignment="1" applyProtection="1">
      <alignment horizontal="center" vertical="center" wrapText="1"/>
      <protection locked="0"/>
    </xf>
    <xf numFmtId="49" fontId="1" fillId="8" borderId="28" xfId="0" applyNumberFormat="1" applyFont="1" applyFill="1" applyBorder="1" applyAlignment="1" applyProtection="1">
      <alignment horizontal="center" vertical="center" wrapText="1"/>
      <protection locked="0"/>
    </xf>
    <xf numFmtId="4" fontId="1" fillId="8" borderId="21" xfId="0" applyNumberFormat="1" applyFont="1" applyFill="1" applyBorder="1" applyAlignment="1">
      <alignment horizontal="right" vertical="center"/>
    </xf>
    <xf numFmtId="4" fontId="1" fillId="8" borderId="22" xfId="0" applyNumberFormat="1" applyFont="1" applyFill="1" applyBorder="1" applyAlignment="1">
      <alignment horizontal="right" vertical="center"/>
    </xf>
    <xf numFmtId="4" fontId="1" fillId="8" borderId="28" xfId="0" applyNumberFormat="1" applyFont="1" applyFill="1" applyBorder="1" applyAlignment="1">
      <alignment horizontal="right" vertical="center"/>
    </xf>
    <xf numFmtId="4" fontId="30" fillId="6" borderId="32" xfId="5" applyNumberFormat="1" applyFont="1" applyFill="1" applyBorder="1" applyAlignment="1" applyProtection="1">
      <alignment horizontal="center" vertical="center"/>
      <protection locked="0"/>
    </xf>
    <xf numFmtId="4" fontId="30" fillId="6" borderId="33" xfId="5" applyNumberFormat="1" applyFont="1" applyFill="1" applyBorder="1" applyAlignment="1" applyProtection="1">
      <alignment horizontal="center" vertical="center"/>
      <protection locked="0"/>
    </xf>
    <xf numFmtId="4" fontId="30" fillId="6" borderId="34" xfId="5" applyNumberFormat="1" applyFont="1" applyFill="1" applyBorder="1" applyAlignment="1" applyProtection="1">
      <alignment horizontal="center" vertical="center"/>
      <protection locked="0"/>
    </xf>
    <xf numFmtId="0" fontId="21" fillId="6" borderId="16" xfId="0" applyFont="1" applyFill="1" applyBorder="1" applyAlignment="1">
      <alignment horizontal="left" vertical="center"/>
    </xf>
    <xf numFmtId="0" fontId="21" fillId="6" borderId="55" xfId="0" applyFont="1" applyFill="1" applyBorder="1" applyAlignment="1">
      <alignment horizontal="left" vertical="center"/>
    </xf>
    <xf numFmtId="0" fontId="21" fillId="6" borderId="18" xfId="0" applyFont="1" applyFill="1" applyBorder="1" applyAlignment="1">
      <alignment horizontal="left" vertical="center"/>
    </xf>
    <xf numFmtId="0" fontId="21" fillId="6" borderId="54" xfId="0" applyFont="1" applyFill="1" applyBorder="1" applyAlignment="1">
      <alignment horizontal="left" vertical="center"/>
    </xf>
    <xf numFmtId="0" fontId="3" fillId="6" borderId="46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3" fillId="6" borderId="38" xfId="0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left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84" xfId="0" applyFont="1" applyFill="1" applyBorder="1" applyAlignment="1">
      <alignment horizontal="center" vertical="center"/>
    </xf>
    <xf numFmtId="0" fontId="3" fillId="3" borderId="85" xfId="0" applyFont="1" applyFill="1" applyBorder="1" applyAlignment="1">
      <alignment horizontal="center" vertical="center"/>
    </xf>
    <xf numFmtId="49" fontId="1" fillId="8" borderId="21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13" xfId="5" applyNumberFormat="1" applyFont="1" applyFill="1" applyBorder="1" applyAlignment="1" applyProtection="1">
      <alignment horizontal="right" vertical="center"/>
    </xf>
    <xf numFmtId="4" fontId="2" fillId="5" borderId="62" xfId="5" applyNumberFormat="1" applyFont="1" applyFill="1" applyBorder="1" applyAlignment="1" applyProtection="1">
      <alignment horizontal="right" vertical="center"/>
    </xf>
    <xf numFmtId="0" fontId="3" fillId="7" borderId="21" xfId="0" applyFont="1" applyFill="1" applyBorder="1" applyAlignment="1" applyProtection="1">
      <alignment horizontal="center" vertical="center"/>
      <protection locked="0"/>
    </xf>
    <xf numFmtId="0" fontId="3" fillId="7" borderId="28" xfId="0" applyFont="1" applyFill="1" applyBorder="1" applyAlignment="1" applyProtection="1">
      <alignment horizontal="center" vertical="center"/>
      <protection locked="0"/>
    </xf>
    <xf numFmtId="49" fontId="3" fillId="7" borderId="21" xfId="0" quotePrefix="1" applyNumberFormat="1" applyFont="1" applyFill="1" applyBorder="1" applyAlignment="1" applyProtection="1">
      <alignment horizontal="center" vertical="center" wrapText="1"/>
      <protection locked="0"/>
    </xf>
    <xf numFmtId="49" fontId="3" fillId="7" borderId="28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right" vertical="center"/>
    </xf>
    <xf numFmtId="0" fontId="22" fillId="10" borderId="31" xfId="0" applyFont="1" applyFill="1" applyBorder="1" applyAlignment="1">
      <alignment vertical="top" wrapText="1"/>
    </xf>
    <xf numFmtId="0" fontId="22" fillId="10" borderId="70" xfId="0" applyFont="1" applyFill="1" applyBorder="1" applyAlignment="1">
      <alignment vertical="top" wrapText="1"/>
    </xf>
    <xf numFmtId="0" fontId="22" fillId="10" borderId="13" xfId="0" applyFont="1" applyFill="1" applyBorder="1" applyAlignment="1">
      <alignment vertical="top" wrapText="1"/>
    </xf>
    <xf numFmtId="0" fontId="22" fillId="10" borderId="71" xfId="0" applyFont="1" applyFill="1" applyBorder="1" applyAlignment="1">
      <alignment vertical="top" wrapText="1"/>
    </xf>
    <xf numFmtId="0" fontId="5" fillId="10" borderId="46" xfId="0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center" vertical="center" wrapText="1"/>
    </xf>
    <xf numFmtId="0" fontId="5" fillId="10" borderId="30" xfId="0" applyFont="1" applyFill="1" applyBorder="1" applyAlignment="1">
      <alignment horizontal="center" vertical="center" wrapText="1"/>
    </xf>
    <xf numFmtId="0" fontId="5" fillId="10" borderId="45" xfId="0" applyFont="1" applyFill="1" applyBorder="1" applyAlignment="1">
      <alignment horizontal="center" vertical="center" wrapText="1"/>
    </xf>
    <xf numFmtId="49" fontId="23" fillId="10" borderId="31" xfId="0" applyNumberFormat="1" applyFont="1" applyFill="1" applyBorder="1" applyAlignment="1">
      <alignment vertical="top" wrapText="1"/>
    </xf>
    <xf numFmtId="49" fontId="23" fillId="10" borderId="13" xfId="0" applyNumberFormat="1" applyFont="1" applyFill="1" applyBorder="1" applyAlignment="1">
      <alignment vertical="top" wrapText="1"/>
    </xf>
    <xf numFmtId="0" fontId="22" fillId="10" borderId="70" xfId="0" applyFont="1" applyFill="1" applyBorder="1" applyAlignment="1">
      <alignment horizontal="center" vertical="top" wrapText="1"/>
    </xf>
    <xf numFmtId="0" fontId="22" fillId="10" borderId="69" xfId="0" applyFont="1" applyFill="1" applyBorder="1" applyAlignment="1">
      <alignment horizontal="center" vertical="top" wrapText="1"/>
    </xf>
    <xf numFmtId="0" fontId="5" fillId="10" borderId="13" xfId="0" applyFont="1" applyFill="1" applyBorder="1" applyAlignment="1">
      <alignment vertical="top" wrapText="1"/>
    </xf>
    <xf numFmtId="0" fontId="5" fillId="10" borderId="31" xfId="0" applyFont="1" applyFill="1" applyBorder="1" applyAlignment="1">
      <alignment horizontal="center" vertical="top" wrapText="1"/>
    </xf>
    <xf numFmtId="0" fontId="5" fillId="10" borderId="71" xfId="0" applyFont="1" applyFill="1" applyBorder="1" applyAlignment="1">
      <alignment horizontal="left" vertical="top" wrapText="1"/>
    </xf>
    <xf numFmtId="0" fontId="5" fillId="10" borderId="68" xfId="0" applyFont="1" applyFill="1" applyBorder="1" applyAlignment="1">
      <alignment horizontal="left" vertical="top" wrapText="1"/>
    </xf>
    <xf numFmtId="0" fontId="22" fillId="10" borderId="31" xfId="0" applyFont="1" applyFill="1" applyBorder="1" applyAlignment="1">
      <alignment horizontal="center" vertical="top" wrapText="1"/>
    </xf>
    <xf numFmtId="0" fontId="5" fillId="10" borderId="70" xfId="0" applyFont="1" applyFill="1" applyBorder="1" applyAlignment="1">
      <alignment horizontal="center" vertical="top" wrapText="1"/>
    </xf>
    <xf numFmtId="0" fontId="5" fillId="10" borderId="69" xfId="0" applyFont="1" applyFill="1" applyBorder="1" applyAlignment="1">
      <alignment horizontal="center" vertical="top" wrapText="1"/>
    </xf>
    <xf numFmtId="0" fontId="5" fillId="10" borderId="67" xfId="0" applyFont="1" applyFill="1" applyBorder="1" applyAlignment="1">
      <alignment horizontal="left" vertical="center"/>
    </xf>
    <xf numFmtId="0" fontId="5" fillId="10" borderId="49" xfId="0" applyFont="1" applyFill="1" applyBorder="1" applyAlignment="1">
      <alignment horizontal="left" vertical="center"/>
    </xf>
    <xf numFmtId="0" fontId="5" fillId="10" borderId="48" xfId="0" applyFont="1" applyFill="1" applyBorder="1" applyAlignment="1">
      <alignment horizontal="left" vertical="center" wrapText="1"/>
    </xf>
    <xf numFmtId="0" fontId="5" fillId="10" borderId="50" xfId="0" applyFont="1" applyFill="1" applyBorder="1" applyAlignment="1">
      <alignment horizontal="left" vertical="center" wrapText="1"/>
    </xf>
    <xf numFmtId="0" fontId="5" fillId="10" borderId="53" xfId="0" applyFont="1" applyFill="1" applyBorder="1" applyAlignment="1">
      <alignment horizontal="center" vertical="top" wrapText="1"/>
    </xf>
    <xf numFmtId="0" fontId="5" fillId="10" borderId="64" xfId="0" applyFont="1" applyFill="1" applyBorder="1" applyAlignment="1">
      <alignment horizontal="center" vertical="center"/>
    </xf>
    <xf numFmtId="0" fontId="5" fillId="10" borderId="65" xfId="0" applyFont="1" applyFill="1" applyBorder="1" applyAlignment="1">
      <alignment horizontal="center" vertical="center"/>
    </xf>
    <xf numFmtId="0" fontId="5" fillId="10" borderId="4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0" fontId="5" fillId="10" borderId="51" xfId="0" applyFont="1" applyFill="1" applyBorder="1" applyAlignment="1">
      <alignment horizontal="left" vertical="center"/>
    </xf>
    <xf numFmtId="0" fontId="5" fillId="10" borderId="66" xfId="0" applyFont="1" applyFill="1" applyBorder="1" applyAlignment="1">
      <alignment horizontal="left" vertical="center"/>
    </xf>
    <xf numFmtId="0" fontId="5" fillId="10" borderId="52" xfId="0" applyFont="1" applyFill="1" applyBorder="1" applyAlignment="1">
      <alignment horizontal="left" vertical="center"/>
    </xf>
    <xf numFmtId="168" fontId="1" fillId="0" borderId="0" xfId="8" applyNumberFormat="1" applyAlignment="1">
      <alignment horizontal="left"/>
    </xf>
    <xf numFmtId="0" fontId="1" fillId="0" borderId="16" xfId="8" applyBorder="1" applyAlignment="1">
      <alignment horizontal="center" vertical="center"/>
    </xf>
    <xf numFmtId="49" fontId="1" fillId="0" borderId="0" xfId="8" applyNumberFormat="1" applyAlignment="1" applyProtection="1">
      <alignment horizontal="left"/>
      <protection locked="0"/>
    </xf>
    <xf numFmtId="0" fontId="6" fillId="0" borderId="0" xfId="8" applyFont="1" applyAlignment="1">
      <alignment horizontal="left" vertical="center"/>
    </xf>
    <xf numFmtId="0" fontId="1" fillId="0" borderId="0" xfId="8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/>
    </xf>
    <xf numFmtId="0" fontId="21" fillId="0" borderId="8" xfId="8" applyFont="1" applyBorder="1" applyAlignment="1">
      <alignment horizontal="center" vertical="center" wrapText="1"/>
    </xf>
    <xf numFmtId="49" fontId="1" fillId="9" borderId="9" xfId="8" applyNumberFormat="1" applyFill="1" applyBorder="1" applyAlignment="1" applyProtection="1">
      <alignment horizontal="left" vertical="top" wrapText="1"/>
      <protection locked="0"/>
    </xf>
    <xf numFmtId="49" fontId="1" fillId="9" borderId="2" xfId="8" applyNumberFormat="1" applyFill="1" applyBorder="1" applyAlignment="1" applyProtection="1">
      <alignment horizontal="left" vertical="top" wrapText="1"/>
      <protection locked="0"/>
    </xf>
    <xf numFmtId="49" fontId="1" fillId="9" borderId="11" xfId="8" applyNumberFormat="1" applyFill="1" applyBorder="1" applyAlignment="1" applyProtection="1">
      <alignment horizontal="left" vertical="top" wrapText="1"/>
      <protection locked="0"/>
    </xf>
    <xf numFmtId="168" fontId="1" fillId="0" borderId="18" xfId="8" applyNumberFormat="1" applyBorder="1" applyAlignment="1">
      <alignment horizontal="left"/>
    </xf>
    <xf numFmtId="169" fontId="1" fillId="0" borderId="18" xfId="8" applyNumberFormat="1" applyBorder="1" applyAlignment="1">
      <alignment horizontal="left"/>
    </xf>
    <xf numFmtId="0" fontId="2" fillId="0" borderId="0" xfId="8" applyFont="1" applyAlignment="1">
      <alignment horizontal="left" vertical="center"/>
    </xf>
    <xf numFmtId="0" fontId="17" fillId="0" borderId="0" xfId="8" applyFont="1" applyAlignment="1">
      <alignment horizontal="left" vertical="center" indent="1"/>
    </xf>
    <xf numFmtId="0" fontId="1" fillId="0" borderId="8" xfId="8" applyBorder="1" applyAlignment="1">
      <alignment horizontal="left" vertical="center" wrapText="1"/>
    </xf>
    <xf numFmtId="0" fontId="1" fillId="0" borderId="8" xfId="8" applyBorder="1" applyAlignment="1">
      <alignment horizontal="left" vertical="center"/>
    </xf>
    <xf numFmtId="0" fontId="14" fillId="0" borderId="0" xfId="8" applyFont="1" applyAlignment="1">
      <alignment horizontal="left" vertical="center" wrapText="1"/>
    </xf>
    <xf numFmtId="2" fontId="15" fillId="0" borderId="16" xfId="8" applyNumberFormat="1" applyFont="1" applyBorder="1" applyAlignment="1">
      <alignment horizontal="center" vertical="center"/>
    </xf>
    <xf numFmtId="0" fontId="7" fillId="0" borderId="8" xfId="8" applyFont="1" applyBorder="1" applyAlignment="1">
      <alignment horizontal="left"/>
    </xf>
    <xf numFmtId="10" fontId="7" fillId="9" borderId="8" xfId="8" applyNumberFormat="1" applyFont="1" applyFill="1" applyBorder="1" applyAlignment="1" applyProtection="1">
      <alignment horizontal="center"/>
      <protection locked="0"/>
    </xf>
    <xf numFmtId="0" fontId="6" fillId="0" borderId="8" xfId="8" applyFont="1" applyBorder="1" applyAlignment="1">
      <alignment horizontal="center" vertical="center"/>
    </xf>
    <xf numFmtId="4" fontId="6" fillId="0" borderId="8" xfId="8" applyNumberFormat="1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/>
    </xf>
    <xf numFmtId="0" fontId="2" fillId="0" borderId="10" xfId="11" applyFont="1" applyBorder="1" applyAlignment="1">
      <alignment horizontal="left" vertical="top"/>
    </xf>
    <xf numFmtId="0" fontId="2" fillId="0" borderId="0" xfId="11" applyFont="1" applyAlignment="1">
      <alignment horizontal="left" vertical="top"/>
    </xf>
    <xf numFmtId="0" fontId="2" fillId="0" borderId="14" xfId="11" applyFont="1" applyBorder="1" applyAlignment="1">
      <alignment horizontal="left" vertical="top"/>
    </xf>
    <xf numFmtId="164" fontId="7" fillId="9" borderId="17" xfId="12" applyFont="1" applyFill="1" applyBorder="1" applyAlignment="1" applyProtection="1">
      <alignment horizontal="left"/>
      <protection locked="0"/>
    </xf>
    <xf numFmtId="164" fontId="7" fillId="9" borderId="18" xfId="12" applyFont="1" applyFill="1" applyBorder="1" applyAlignment="1" applyProtection="1">
      <alignment horizontal="left"/>
      <protection locked="0"/>
    </xf>
    <xf numFmtId="164" fontId="7" fillId="9" borderId="26" xfId="12" applyFont="1" applyFill="1" applyBorder="1" applyAlignment="1" applyProtection="1">
      <alignment horizontal="left"/>
      <protection locked="0"/>
    </xf>
    <xf numFmtId="0" fontId="1" fillId="0" borderId="17" xfId="8" applyBorder="1" applyAlignment="1">
      <alignment horizontal="center" vertical="top" wrapText="1"/>
    </xf>
    <xf numFmtId="0" fontId="1" fillId="0" borderId="26" xfId="8" applyBorder="1" applyAlignment="1">
      <alignment horizontal="center" vertical="top" wrapText="1"/>
    </xf>
    <xf numFmtId="0" fontId="7" fillId="0" borderId="8" xfId="8" applyFont="1" applyBorder="1" applyAlignment="1">
      <alignment horizontal="left" wrapText="1"/>
    </xf>
    <xf numFmtId="0" fontId="7" fillId="0" borderId="29" xfId="12" applyNumberFormat="1" applyFont="1" applyFill="1" applyBorder="1" applyAlignment="1" applyProtection="1">
      <alignment horizontal="left" wrapText="1"/>
    </xf>
    <xf numFmtId="0" fontId="1" fillId="0" borderId="17" xfId="8" applyBorder="1" applyAlignment="1">
      <alignment horizontal="left" vertical="top" wrapText="1"/>
    </xf>
    <xf numFmtId="0" fontId="1" fillId="0" borderId="26" xfId="8" applyBorder="1" applyAlignment="1">
      <alignment horizontal="left" vertical="top" wrapText="1"/>
    </xf>
    <xf numFmtId="49" fontId="1" fillId="0" borderId="17" xfId="8" applyNumberFormat="1" applyBorder="1" applyAlignment="1">
      <alignment horizontal="left" vertical="top" wrapText="1"/>
    </xf>
    <xf numFmtId="0" fontId="1" fillId="0" borderId="18" xfId="8" applyBorder="1" applyAlignment="1">
      <alignment horizontal="left" vertical="top" wrapText="1"/>
    </xf>
  </cellXfs>
  <cellStyles count="13">
    <cellStyle name="Moeda 2" xfId="1"/>
    <cellStyle name="Moeda 2 2" xfId="7"/>
    <cellStyle name="Moeda_Composicao BDI v2.1" xfId="12"/>
    <cellStyle name="Normal" xfId="0" builtinId="0"/>
    <cellStyle name="Normal 2" xfId="2"/>
    <cellStyle name="Normal 2 2" xfId="8"/>
    <cellStyle name="Normal_FICHA DE VERIFICAÇÃO PRELIMINAR - Plano R" xfId="11"/>
    <cellStyle name="Porcentagem" xfId="3" builtinId="5"/>
    <cellStyle name="Porcentagem 2" xfId="4"/>
    <cellStyle name="Porcentagem 2 2" xfId="9"/>
    <cellStyle name="Vírgula" xfId="5" builtinId="3"/>
    <cellStyle name="Vírgula 2" xfId="6"/>
    <cellStyle name="Vírgula 2 2" xfId="10"/>
  </cellStyles>
  <dxfs count="9"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FF9E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15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10659" name="Oval 1">
          <a:extLst>
            <a:ext uri="{FF2B5EF4-FFF2-40B4-BE49-F238E27FC236}">
              <a16:creationId xmlns="" xmlns:a16="http://schemas.microsoft.com/office/drawing/2014/main" id="{00000000-0008-0000-0000-0000A3290000}"/>
            </a:ext>
          </a:extLst>
        </xdr:cNvPr>
        <xdr:cNvSpPr>
          <a:spLocks noChangeArrowheads="1"/>
        </xdr:cNvSpPr>
      </xdr:nvSpPr>
      <xdr:spPr bwMode="auto">
        <a:xfrm>
          <a:off x="8086725" y="207645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10660" name="Desenhando 59">
          <a:extLst>
            <a:ext uri="{FF2B5EF4-FFF2-40B4-BE49-F238E27FC236}">
              <a16:creationId xmlns="" xmlns:a16="http://schemas.microsoft.com/office/drawing/2014/main" id="{00000000-0008-0000-0000-0000A4290000}"/>
            </a:ext>
          </a:extLst>
        </xdr:cNvPr>
        <xdr:cNvSpPr>
          <a:spLocks/>
        </xdr:cNvSpPr>
      </xdr:nvSpPr>
      <xdr:spPr bwMode="auto">
        <a:xfrm>
          <a:off x="9620250" y="207645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  <a:gd name="T12" fmla="*/ 0 w 16384"/>
            <a:gd name="T13" fmla="*/ 0 h 16384"/>
            <a:gd name="T14" fmla="*/ 16384 w 16384"/>
            <a:gd name="T15" fmla="*/ 16384 h 16384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16384" h="16384">
              <a:moveTo>
                <a:pt x="0" y="0"/>
              </a:moveTo>
              <a:lnTo>
                <a:pt x="16384" y="0"/>
              </a:lnTo>
              <a:lnTo>
                <a:pt x="7490" y="16384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10661" name="Rectangle 3">
          <a:extLst>
            <a:ext uri="{FF2B5EF4-FFF2-40B4-BE49-F238E27FC236}">
              <a16:creationId xmlns="" xmlns:a16="http://schemas.microsoft.com/office/drawing/2014/main" id="{00000000-0008-0000-0000-0000A5290000}"/>
            </a:ext>
          </a:extLst>
        </xdr:cNvPr>
        <xdr:cNvSpPr>
          <a:spLocks noChangeArrowheads="1"/>
        </xdr:cNvSpPr>
      </xdr:nvSpPr>
      <xdr:spPr bwMode="auto">
        <a:xfrm>
          <a:off x="9620250" y="2076450"/>
          <a:ext cx="0" cy="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0</xdr:colOff>
      <xdr:row>0</xdr:row>
      <xdr:rowOff>638175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171575" y="0"/>
          <a:ext cx="10772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/>
          <a:r>
            <a:rPr lang="pt-BR" sz="1100">
              <a:effectLst/>
              <a:latin typeface="+mn-lt"/>
              <a:ea typeface="+mn-ea"/>
              <a:cs typeface="+mn-cs"/>
            </a:rPr>
            <a:t> </a:t>
          </a: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sp macro="" textlink="">
      <xdr:nvSpPr>
        <xdr:cNvPr id="2" name="Object 476" hidden="1">
          <a:extLst>
            <a:ext uri="{63B3BB69-23CF-44E3-9099-C40C66FF867C}">
              <a14:compatExt xmlns:a14="http://schemas.microsoft.com/office/drawing/2010/main" spid="_x0000_s156124"/>
            </a:ex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190500</xdr:colOff>
          <xdr:row>0</xdr:row>
          <xdr:rowOff>0</xdr:rowOff>
        </xdr:from>
        <xdr:to>
          <xdr:col>18</xdr:col>
          <xdr:colOff>19050</xdr:colOff>
          <xdr:row>1</xdr:row>
          <xdr:rowOff>133350</xdr:rowOff>
        </xdr:to>
        <xdr:pic>
          <xdr:nvPicPr>
            <xdr:cNvPr id="3" name="SigiloPic">
              <a:extLst>
                <a:ext uri="{FF2B5EF4-FFF2-40B4-BE49-F238E27FC236}">
                  <a16:creationId xmlns="" xmlns:a16="http://schemas.microsoft.com/office/drawing/2014/main" id="{00000000-0008-0000-0300-000003000000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PO!$T$1:$T$2" spid="_x0000_s523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43550" y="0"/>
              <a:ext cx="1047750" cy="3333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8</xdr:col>
      <xdr:colOff>28575</xdr:colOff>
      <xdr:row>0</xdr:row>
      <xdr:rowOff>19050</xdr:rowOff>
    </xdr:from>
    <xdr:to>
      <xdr:col>10</xdr:col>
      <xdr:colOff>600075</xdr:colOff>
      <xdr:row>2</xdr:row>
      <xdr:rowOff>76200</xdr:rowOff>
    </xdr:to>
    <xdr:pic>
      <xdr:nvPicPr>
        <xdr:cNvPr id="4" name="Picture 476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7907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NGENHARIA\Desktop\Modelo%20Planilha%20CAIXA%20-%20MO27476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 refreshError="1">
        <row r="29">
          <cell r="A29">
            <v>0</v>
          </cell>
          <cell r="P29" t="str">
            <v xml:space="preserve">PAVIMENTAÇÃO </v>
          </cell>
        </row>
        <row r="32">
          <cell r="A32" t="str">
            <v>PREFEITURA MUNICPAL DE PAPAGAIOS</v>
          </cell>
        </row>
        <row r="56">
          <cell r="A56" t="str">
            <v>CREA/CAU:</v>
          </cell>
        </row>
        <row r="57">
          <cell r="A57" t="str">
            <v>ART/RRT:</v>
          </cell>
        </row>
      </sheetData>
      <sheetData sheetId="1" refreshError="1"/>
      <sheetData sheetId="2" refreshError="1">
        <row r="45">
          <cell r="K45" t="str">
            <v>PAPAGAIOS / MG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0"/>
  <sheetViews>
    <sheetView tabSelected="1" topLeftCell="S50" zoomScaleNormal="100" workbookViewId="0">
      <selection activeCell="AI60" sqref="AI60"/>
    </sheetView>
  </sheetViews>
  <sheetFormatPr defaultColWidth="9.08984375" defaultRowHeight="11.5" x14ac:dyDescent="0.25"/>
  <cols>
    <col min="1" max="1" width="5.453125" style="9" customWidth="1"/>
    <col min="2" max="2" width="7.36328125" style="9" customWidth="1"/>
    <col min="3" max="3" width="5.90625" style="9" customWidth="1"/>
    <col min="4" max="4" width="15" style="9" customWidth="1"/>
    <col min="5" max="5" width="11.6328125" style="9" customWidth="1"/>
    <col min="6" max="6" width="4.453125" style="9" customWidth="1"/>
    <col min="7" max="10" width="3.36328125" style="9" customWidth="1"/>
    <col min="11" max="14" width="3.36328125" style="1" customWidth="1"/>
    <col min="15" max="15" width="3.08984375" style="1" customWidth="1"/>
    <col min="16" max="16" width="3.36328125" style="1" customWidth="1"/>
    <col min="17" max="17" width="16.90625" style="1" customWidth="1"/>
    <col min="18" max="18" width="2.453125" style="1" hidden="1" customWidth="1"/>
    <col min="19" max="19" width="3.36328125" style="2" customWidth="1"/>
    <col min="20" max="20" width="4.54296875" style="1" customWidth="1"/>
    <col min="21" max="21" width="21.54296875" style="139" bestFit="1" customWidth="1"/>
    <col min="22" max="22" width="18" style="139" bestFit="1" customWidth="1"/>
    <col min="23" max="23" width="3.36328125" style="1" customWidth="1"/>
    <col min="24" max="24" width="3.90625" style="1" customWidth="1"/>
    <col min="25" max="25" width="9" style="1" customWidth="1"/>
    <col min="26" max="27" width="3.36328125" style="2" customWidth="1"/>
    <col min="28" max="28" width="9.54296875" style="2" customWidth="1"/>
    <col min="29" max="29" width="3.36328125" style="2" customWidth="1"/>
    <col min="30" max="30" width="2.6328125" style="2" customWidth="1"/>
    <col min="31" max="31" width="2.08984375" style="2" hidden="1" customWidth="1"/>
    <col min="32" max="32" width="28.453125" style="2" bestFit="1" customWidth="1"/>
    <col min="33" max="34" width="3.36328125" style="2" customWidth="1"/>
    <col min="35" max="35" width="8" style="2" customWidth="1"/>
    <col min="36" max="36" width="21.54296875" style="2" bestFit="1" customWidth="1"/>
    <col min="37" max="37" width="18" style="2" bestFit="1" customWidth="1"/>
    <col min="38" max="42" width="3.36328125" style="1" customWidth="1"/>
    <col min="43" max="43" width="10.36328125" style="1" customWidth="1"/>
    <col min="44" max="44" width="4.90625" style="1" hidden="1" customWidth="1"/>
    <col min="45" max="45" width="3.36328125" style="1" customWidth="1"/>
    <col min="46" max="46" width="11.36328125" style="1" customWidth="1"/>
    <col min="47" max="47" width="3.36328125" style="1" customWidth="1"/>
    <col min="48" max="48" width="11" style="1" bestFit="1" customWidth="1"/>
    <col min="49" max="49" width="6.90625" style="1" customWidth="1"/>
    <col min="50" max="50" width="4.453125" style="2" customWidth="1"/>
    <col min="51" max="51" width="7.08984375" style="1" customWidth="1"/>
    <col min="52" max="52" width="3.36328125" style="1" customWidth="1"/>
    <col min="53" max="53" width="11.54296875" style="1" customWidth="1"/>
    <col min="54" max="59" width="3.36328125" style="1" customWidth="1"/>
    <col min="60" max="16384" width="9.08984375" style="1"/>
  </cols>
  <sheetData>
    <row r="1" spans="1:50" ht="6.75" customHeight="1" x14ac:dyDescent="0.25">
      <c r="A1" s="38"/>
      <c r="B1" s="39"/>
      <c r="C1" s="39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68"/>
      <c r="T1" s="40"/>
      <c r="U1" s="136"/>
      <c r="V1" s="136"/>
      <c r="W1" s="40"/>
      <c r="X1" s="40"/>
      <c r="Y1" s="40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40"/>
      <c r="AM1" s="40"/>
      <c r="AN1" s="40"/>
      <c r="AO1" s="40"/>
      <c r="AP1" s="40"/>
      <c r="AQ1" s="41"/>
    </row>
    <row r="2" spans="1:50" ht="12.75" customHeight="1" x14ac:dyDescent="0.25">
      <c r="A2" s="243" t="s">
        <v>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5"/>
    </row>
    <row r="3" spans="1:50" ht="12" customHeight="1" x14ac:dyDescent="0.25">
      <c r="A3" s="243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5"/>
    </row>
    <row r="4" spans="1:50" ht="4.5" customHeight="1" x14ac:dyDescent="0.25">
      <c r="A4" s="69"/>
      <c r="B4" s="70"/>
      <c r="C4" s="70"/>
      <c r="D4" s="70"/>
      <c r="E4" s="70"/>
      <c r="F4" s="70"/>
      <c r="G4" s="70"/>
      <c r="H4" s="71"/>
      <c r="I4" s="70"/>
      <c r="J4" s="70"/>
      <c r="K4" s="70"/>
      <c r="L4" s="70"/>
      <c r="M4" s="70"/>
      <c r="N4" s="70"/>
      <c r="O4" s="70"/>
      <c r="P4" s="70"/>
      <c r="Q4" s="70"/>
      <c r="R4" s="70"/>
      <c r="S4" s="72"/>
      <c r="T4" s="70"/>
      <c r="U4" s="137"/>
      <c r="V4" s="137"/>
      <c r="W4" s="70"/>
      <c r="X4" s="70"/>
      <c r="Y4" s="70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0"/>
      <c r="AM4" s="70"/>
      <c r="AN4" s="70"/>
      <c r="AO4" s="70"/>
      <c r="AP4" s="70"/>
      <c r="AQ4" s="73"/>
    </row>
    <row r="5" spans="1:50" ht="13.5" customHeight="1" x14ac:dyDescent="0.25">
      <c r="A5" s="246"/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74"/>
      <c r="AB5" s="74"/>
      <c r="AC5" s="74"/>
      <c r="AD5" s="74"/>
      <c r="AE5" s="74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9"/>
    </row>
    <row r="6" spans="1:50" ht="5.25" customHeight="1" x14ac:dyDescent="0.25">
      <c r="A6" s="75"/>
      <c r="B6" s="76"/>
      <c r="C6" s="76"/>
      <c r="D6" s="76"/>
      <c r="E6" s="76"/>
      <c r="F6" s="76"/>
      <c r="G6" s="76"/>
      <c r="H6" s="76"/>
      <c r="I6" s="76"/>
      <c r="J6" s="76"/>
      <c r="K6" s="77"/>
      <c r="L6" s="70"/>
      <c r="M6" s="70"/>
      <c r="N6" s="70"/>
      <c r="O6" s="70"/>
      <c r="P6" s="70"/>
      <c r="Q6" s="70"/>
      <c r="R6" s="70"/>
      <c r="S6" s="72"/>
      <c r="T6" s="70"/>
      <c r="U6" s="137"/>
      <c r="V6" s="137"/>
      <c r="W6" s="70"/>
      <c r="X6" s="70"/>
      <c r="Y6" s="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0"/>
      <c r="AM6" s="70"/>
      <c r="AN6" s="70"/>
      <c r="AO6" s="70"/>
      <c r="AP6" s="70"/>
      <c r="AQ6" s="73"/>
    </row>
    <row r="7" spans="1:50" ht="12" customHeight="1" x14ac:dyDescent="0.25">
      <c r="A7" s="75" t="s">
        <v>7</v>
      </c>
      <c r="B7" s="79"/>
      <c r="C7" s="79"/>
      <c r="D7" s="79"/>
      <c r="E7" s="79"/>
      <c r="F7" s="79"/>
      <c r="G7" s="79"/>
      <c r="H7" s="79"/>
      <c r="I7" s="70"/>
      <c r="J7" s="70"/>
      <c r="K7" s="70"/>
      <c r="L7" s="70"/>
      <c r="M7" s="70"/>
      <c r="N7" s="70"/>
      <c r="O7" s="70"/>
      <c r="P7" s="70"/>
      <c r="Q7" s="70"/>
      <c r="R7" s="70"/>
      <c r="S7" s="72"/>
      <c r="T7" s="70"/>
      <c r="U7" s="137"/>
      <c r="V7" s="137"/>
      <c r="W7" s="70"/>
      <c r="X7" s="70"/>
      <c r="Y7" s="79"/>
      <c r="Z7" s="72"/>
      <c r="AA7" s="72"/>
      <c r="AB7" s="72"/>
      <c r="AC7" s="72"/>
      <c r="AD7" s="66"/>
      <c r="AE7" s="72"/>
      <c r="AF7" s="103" t="s">
        <v>8</v>
      </c>
      <c r="AG7" s="72"/>
      <c r="AH7" s="72"/>
      <c r="AI7" s="72"/>
      <c r="AJ7" s="72"/>
      <c r="AK7" s="72"/>
      <c r="AL7" s="70"/>
      <c r="AM7" s="70"/>
      <c r="AN7" s="70"/>
      <c r="AO7" s="70"/>
      <c r="AP7" s="70"/>
      <c r="AQ7" s="73"/>
    </row>
    <row r="8" spans="1:50" ht="14.15" customHeight="1" x14ac:dyDescent="0.25">
      <c r="A8" s="250" t="s">
        <v>58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2"/>
      <c r="AF8" s="253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5"/>
    </row>
    <row r="9" spans="1:50" s="3" customFormat="1" ht="5.25" customHeight="1" x14ac:dyDescent="0.25">
      <c r="A9" s="78"/>
      <c r="B9" s="79"/>
      <c r="C9" s="79"/>
      <c r="D9" s="79"/>
      <c r="E9" s="79"/>
      <c r="F9" s="79"/>
      <c r="G9" s="79"/>
      <c r="H9" s="79"/>
      <c r="I9" s="79"/>
      <c r="J9" s="79"/>
      <c r="K9" s="70"/>
      <c r="L9" s="70"/>
      <c r="M9" s="70"/>
      <c r="N9" s="70"/>
      <c r="O9" s="70"/>
      <c r="P9" s="70"/>
      <c r="Q9" s="70"/>
      <c r="R9" s="70"/>
      <c r="S9" s="72"/>
      <c r="T9" s="70"/>
      <c r="U9" s="137"/>
      <c r="V9" s="137"/>
      <c r="W9" s="70"/>
      <c r="X9" s="70"/>
      <c r="Y9" s="70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0"/>
      <c r="AM9" s="70"/>
      <c r="AN9" s="70"/>
      <c r="AO9" s="70"/>
      <c r="AP9" s="70"/>
      <c r="AQ9" s="73"/>
      <c r="AX9" s="4"/>
    </row>
    <row r="10" spans="1:50" ht="12" customHeight="1" x14ac:dyDescent="0.25">
      <c r="A10" s="75" t="s">
        <v>9</v>
      </c>
      <c r="B10" s="79"/>
      <c r="C10" s="79"/>
      <c r="D10" s="79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2"/>
      <c r="T10" s="70"/>
      <c r="U10" s="137"/>
      <c r="V10" s="137"/>
      <c r="W10" s="70"/>
      <c r="X10" s="70"/>
      <c r="Y10" s="104" t="s">
        <v>10</v>
      </c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0"/>
      <c r="AM10" s="70"/>
      <c r="AN10" s="70"/>
      <c r="AO10" s="70"/>
      <c r="AP10" s="80" t="s">
        <v>11</v>
      </c>
      <c r="AQ10" s="73"/>
    </row>
    <row r="11" spans="1:50" ht="34.5" customHeight="1" x14ac:dyDescent="0.25">
      <c r="A11" s="256" t="s">
        <v>171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8"/>
      <c r="Y11" s="259" t="s">
        <v>165</v>
      </c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2"/>
      <c r="AP11" s="253" t="s">
        <v>12</v>
      </c>
      <c r="AQ11" s="255"/>
    </row>
    <row r="12" spans="1:50" s="3" customFormat="1" ht="6.75" customHeight="1" x14ac:dyDescent="0.25">
      <c r="A12" s="78"/>
      <c r="B12" s="79"/>
      <c r="C12" s="79"/>
      <c r="D12" s="79"/>
      <c r="E12" s="79"/>
      <c r="F12" s="79"/>
      <c r="G12" s="79"/>
      <c r="H12" s="79"/>
      <c r="I12" s="79"/>
      <c r="J12" s="79"/>
      <c r="K12" s="70"/>
      <c r="L12" s="70"/>
      <c r="M12" s="70"/>
      <c r="N12" s="70"/>
      <c r="O12" s="70"/>
      <c r="P12" s="70"/>
      <c r="Q12" s="70"/>
      <c r="R12" s="70"/>
      <c r="S12" s="72"/>
      <c r="T12" s="70"/>
      <c r="U12" s="137"/>
      <c r="V12" s="137"/>
      <c r="W12" s="70"/>
      <c r="X12" s="70"/>
      <c r="Y12" s="70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0"/>
      <c r="AM12" s="70"/>
      <c r="AN12" s="70"/>
      <c r="AO12" s="70"/>
      <c r="AP12" s="70"/>
      <c r="AQ12" s="73"/>
      <c r="AX12" s="4"/>
    </row>
    <row r="13" spans="1:50" ht="15.5" x14ac:dyDescent="0.25">
      <c r="A13" s="105" t="s">
        <v>13</v>
      </c>
      <c r="B13" s="70"/>
      <c r="C13" s="70"/>
      <c r="D13" s="70"/>
      <c r="E13" s="79"/>
      <c r="F13" s="79"/>
      <c r="G13" s="79"/>
      <c r="H13" s="79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2"/>
      <c r="T13" s="70"/>
      <c r="U13" s="137"/>
      <c r="V13" s="137"/>
      <c r="W13" s="70"/>
      <c r="X13" s="70"/>
      <c r="Y13" s="104" t="s">
        <v>14</v>
      </c>
      <c r="Z13" s="72"/>
      <c r="AA13" s="72"/>
      <c r="AB13" s="72"/>
      <c r="AC13" s="72"/>
      <c r="AD13" s="72"/>
      <c r="AE13" s="72"/>
      <c r="AF13" s="72"/>
      <c r="AG13" s="72"/>
      <c r="AH13" s="409" t="s">
        <v>15</v>
      </c>
      <c r="AI13" s="244"/>
      <c r="AJ13" s="244"/>
      <c r="AK13" s="244"/>
      <c r="AL13" s="244"/>
      <c r="AM13" s="244"/>
      <c r="AN13" s="244"/>
      <c r="AO13" s="244"/>
      <c r="AP13" s="244"/>
      <c r="AQ13" s="245"/>
    </row>
    <row r="14" spans="1:50" ht="33" customHeight="1" x14ac:dyDescent="0.25">
      <c r="A14" s="250"/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2"/>
      <c r="Y14" s="274"/>
      <c r="Z14" s="275"/>
      <c r="AA14" s="275"/>
      <c r="AB14" s="275"/>
      <c r="AC14" s="275"/>
      <c r="AD14" s="275"/>
      <c r="AE14" s="275"/>
      <c r="AF14" s="275"/>
      <c r="AG14" s="276"/>
      <c r="AH14" s="277" t="s">
        <v>178</v>
      </c>
      <c r="AI14" s="278"/>
      <c r="AJ14" s="278"/>
      <c r="AK14" s="278"/>
      <c r="AL14" s="278"/>
      <c r="AM14" s="278"/>
      <c r="AN14" s="278"/>
      <c r="AO14" s="278"/>
      <c r="AP14" s="278"/>
      <c r="AQ14" s="279"/>
    </row>
    <row r="15" spans="1:50" ht="6" customHeight="1" x14ac:dyDescent="0.25">
      <c r="A15" s="395" t="s">
        <v>16</v>
      </c>
      <c r="B15" s="396"/>
      <c r="C15" s="396"/>
      <c r="D15" s="396"/>
      <c r="E15" s="391" t="s">
        <v>115</v>
      </c>
      <c r="F15" s="391"/>
      <c r="G15" s="391"/>
      <c r="H15" s="391"/>
      <c r="I15" s="391"/>
      <c r="J15" s="391"/>
      <c r="K15" s="391"/>
      <c r="L15" s="391"/>
      <c r="M15" s="391"/>
      <c r="N15" s="391"/>
      <c r="O15" s="391"/>
      <c r="P15" s="391"/>
      <c r="Q15" s="391"/>
      <c r="R15" s="391"/>
      <c r="S15" s="391"/>
      <c r="T15" s="391"/>
      <c r="U15" s="391"/>
      <c r="V15" s="391"/>
      <c r="W15" s="391"/>
      <c r="X15" s="391"/>
      <c r="Y15" s="391"/>
      <c r="Z15" s="391"/>
      <c r="AA15" s="391"/>
      <c r="AB15" s="391"/>
      <c r="AC15" s="391"/>
      <c r="AD15" s="391"/>
      <c r="AE15" s="391"/>
      <c r="AF15" s="391"/>
      <c r="AG15" s="391"/>
      <c r="AH15" s="391"/>
      <c r="AI15" s="391"/>
      <c r="AJ15" s="391"/>
      <c r="AK15" s="391"/>
      <c r="AL15" s="391"/>
      <c r="AM15" s="391"/>
      <c r="AN15" s="391"/>
      <c r="AO15" s="391"/>
      <c r="AP15" s="391"/>
      <c r="AQ15" s="392"/>
    </row>
    <row r="16" spans="1:50" ht="11.25" customHeight="1" x14ac:dyDescent="0.25">
      <c r="A16" s="397"/>
      <c r="B16" s="398"/>
      <c r="C16" s="398"/>
      <c r="D16" s="398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/>
      <c r="V16" s="393"/>
      <c r="W16" s="393"/>
      <c r="X16" s="393"/>
      <c r="Y16" s="393"/>
      <c r="Z16" s="393"/>
      <c r="AA16" s="393"/>
      <c r="AB16" s="393"/>
      <c r="AC16" s="393"/>
      <c r="AD16" s="393"/>
      <c r="AE16" s="393"/>
      <c r="AF16" s="393"/>
      <c r="AG16" s="393"/>
      <c r="AH16" s="393"/>
      <c r="AI16" s="393"/>
      <c r="AJ16" s="393"/>
      <c r="AK16" s="393"/>
      <c r="AL16" s="393"/>
      <c r="AM16" s="393"/>
      <c r="AN16" s="393"/>
      <c r="AO16" s="393"/>
      <c r="AP16" s="393"/>
      <c r="AQ16" s="394"/>
      <c r="AR16" s="5" t="b">
        <v>0</v>
      </c>
    </row>
    <row r="17" spans="1:55" ht="6.75" customHeight="1" x14ac:dyDescent="0.25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0"/>
      <c r="L17" s="70"/>
      <c r="M17" s="70"/>
      <c r="N17" s="70"/>
      <c r="O17" s="70"/>
      <c r="P17" s="70"/>
      <c r="Q17" s="70"/>
      <c r="R17" s="70"/>
      <c r="S17" s="72"/>
      <c r="T17" s="70"/>
      <c r="U17" s="137"/>
      <c r="V17" s="137"/>
      <c r="W17" s="70"/>
      <c r="X17" s="70"/>
      <c r="Y17" s="70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0"/>
      <c r="AM17" s="70"/>
      <c r="AN17" s="70"/>
      <c r="AO17" s="70"/>
      <c r="AP17" s="70"/>
      <c r="AQ17" s="73"/>
    </row>
    <row r="18" spans="1:55" ht="12.65" customHeight="1" x14ac:dyDescent="0.25">
      <c r="A18" s="399" t="s">
        <v>17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400"/>
      <c r="Z18" s="280" t="s">
        <v>18</v>
      </c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2"/>
      <c r="AM18" s="286">
        <v>0.23630000000000001</v>
      </c>
      <c r="AN18" s="287"/>
      <c r="AO18" s="287"/>
      <c r="AP18" s="287"/>
      <c r="AQ18" s="288"/>
    </row>
    <row r="19" spans="1:55" ht="12.65" customHeight="1" x14ac:dyDescent="0.25">
      <c r="A19" s="312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401"/>
      <c r="Z19" s="283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5"/>
      <c r="AM19" s="289"/>
      <c r="AN19" s="290"/>
      <c r="AO19" s="290"/>
      <c r="AP19" s="290"/>
      <c r="AQ19" s="291"/>
    </row>
    <row r="20" spans="1:55" ht="17.25" hidden="1" customHeight="1" x14ac:dyDescent="0.25">
      <c r="A20" s="81" t="s">
        <v>19</v>
      </c>
      <c r="B20" s="82"/>
      <c r="C20" s="82"/>
      <c r="D20" s="82"/>
      <c r="E20" s="82"/>
      <c r="F20" s="82"/>
      <c r="G20" s="82"/>
      <c r="H20" s="82"/>
      <c r="I20" s="82"/>
      <c r="J20" s="83" t="s">
        <v>20</v>
      </c>
      <c r="K20" s="270">
        <v>3.2000000000000002E-3</v>
      </c>
      <c r="L20" s="270"/>
      <c r="M20" s="84" t="s">
        <v>21</v>
      </c>
      <c r="N20" s="270">
        <v>7.4000000000000003E-3</v>
      </c>
      <c r="O20" s="271"/>
      <c r="P20" s="85" t="s">
        <v>22</v>
      </c>
      <c r="Q20" s="86"/>
      <c r="R20" s="86"/>
      <c r="S20" s="84"/>
      <c r="T20" s="86"/>
      <c r="U20" s="137"/>
      <c r="V20" s="137"/>
      <c r="W20" s="86"/>
      <c r="X20" s="272">
        <v>7.1999999999999998E-3</v>
      </c>
      <c r="Y20" s="273"/>
      <c r="Z20" s="260" t="s">
        <v>164</v>
      </c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1"/>
      <c r="AV20" s="2"/>
      <c r="AX20" s="1"/>
    </row>
    <row r="21" spans="1:55" ht="17.25" hidden="1" customHeight="1" x14ac:dyDescent="0.25">
      <c r="A21" s="87" t="s">
        <v>23</v>
      </c>
      <c r="B21" s="88"/>
      <c r="C21" s="88"/>
      <c r="D21" s="88"/>
      <c r="E21" s="88"/>
      <c r="F21" s="88"/>
      <c r="G21" s="88"/>
      <c r="H21" s="88"/>
      <c r="I21" s="88"/>
      <c r="J21" s="89" t="s">
        <v>20</v>
      </c>
      <c r="K21" s="266">
        <v>5.0000000000000001E-3</v>
      </c>
      <c r="L21" s="266"/>
      <c r="M21" s="90" t="s">
        <v>21</v>
      </c>
      <c r="N21" s="266">
        <v>9.7000000000000003E-3</v>
      </c>
      <c r="O21" s="267"/>
      <c r="P21" s="91" t="s">
        <v>24</v>
      </c>
      <c r="Q21" s="92"/>
      <c r="R21" s="92"/>
      <c r="S21" s="90"/>
      <c r="T21" s="92"/>
      <c r="U21" s="137"/>
      <c r="V21" s="137"/>
      <c r="W21" s="92"/>
      <c r="X21" s="268">
        <v>9.5999999999999992E-3</v>
      </c>
      <c r="Y21" s="269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3"/>
      <c r="AV21" s="2"/>
      <c r="AX21" s="1"/>
    </row>
    <row r="22" spans="1:55" ht="17.25" hidden="1" customHeight="1" x14ac:dyDescent="0.25">
      <c r="A22" s="87" t="s">
        <v>25</v>
      </c>
      <c r="B22" s="88"/>
      <c r="C22" s="88"/>
      <c r="D22" s="88"/>
      <c r="E22" s="88"/>
      <c r="F22" s="88"/>
      <c r="G22" s="88"/>
      <c r="H22" s="88"/>
      <c r="I22" s="88"/>
      <c r="J22" s="89" t="s">
        <v>20</v>
      </c>
      <c r="K22" s="266">
        <v>1.0200000000000001E-2</v>
      </c>
      <c r="L22" s="266"/>
      <c r="M22" s="90" t="s">
        <v>21</v>
      </c>
      <c r="N22" s="266">
        <v>1.21E-2</v>
      </c>
      <c r="O22" s="267"/>
      <c r="P22" s="91" t="s">
        <v>26</v>
      </c>
      <c r="Q22" s="92"/>
      <c r="R22" s="92"/>
      <c r="S22" s="90"/>
      <c r="T22" s="92"/>
      <c r="U22" s="137"/>
      <c r="V22" s="137"/>
      <c r="W22" s="92"/>
      <c r="X22" s="268">
        <v>1.21E-2</v>
      </c>
      <c r="Y22" s="269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3"/>
      <c r="AV22" s="2"/>
      <c r="AX22" s="1"/>
    </row>
    <row r="23" spans="1:55" ht="17.25" hidden="1" customHeight="1" x14ac:dyDescent="0.25">
      <c r="A23" s="87" t="s">
        <v>27</v>
      </c>
      <c r="B23" s="88"/>
      <c r="C23" s="88"/>
      <c r="D23" s="88"/>
      <c r="E23" s="88"/>
      <c r="F23" s="88"/>
      <c r="G23" s="88"/>
      <c r="H23" s="88"/>
      <c r="I23" s="88"/>
      <c r="J23" s="89" t="s">
        <v>20</v>
      </c>
      <c r="K23" s="266">
        <v>3.7999999999999999E-2</v>
      </c>
      <c r="L23" s="266"/>
      <c r="M23" s="90" t="s">
        <v>21</v>
      </c>
      <c r="N23" s="266">
        <v>4.6699999999999998E-2</v>
      </c>
      <c r="O23" s="267"/>
      <c r="P23" s="91" t="s">
        <v>28</v>
      </c>
      <c r="Q23" s="92"/>
      <c r="R23" s="92"/>
      <c r="S23" s="90"/>
      <c r="T23" s="92"/>
      <c r="U23" s="137"/>
      <c r="V23" s="137"/>
      <c r="W23" s="92"/>
      <c r="X23" s="268">
        <v>4.6699999999999998E-2</v>
      </c>
      <c r="Y23" s="269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  <c r="AQ23" s="263"/>
      <c r="AV23" s="2"/>
      <c r="AX23" s="1"/>
    </row>
    <row r="24" spans="1:55" ht="17.25" hidden="1" customHeight="1" x14ac:dyDescent="0.25">
      <c r="A24" s="87" t="s">
        <v>29</v>
      </c>
      <c r="B24" s="88"/>
      <c r="C24" s="88"/>
      <c r="D24" s="88"/>
      <c r="E24" s="88"/>
      <c r="F24" s="88"/>
      <c r="G24" s="88"/>
      <c r="H24" s="88"/>
      <c r="I24" s="88"/>
      <c r="J24" s="89" t="s">
        <v>20</v>
      </c>
      <c r="K24" s="266">
        <v>6.6400000000000001E-2</v>
      </c>
      <c r="L24" s="266"/>
      <c r="M24" s="90" t="s">
        <v>21</v>
      </c>
      <c r="N24" s="266">
        <v>8.6900000000000005E-2</v>
      </c>
      <c r="O24" s="267"/>
      <c r="P24" s="91" t="s">
        <v>30</v>
      </c>
      <c r="Q24" s="92"/>
      <c r="R24" s="92"/>
      <c r="S24" s="90"/>
      <c r="T24" s="92"/>
      <c r="U24" s="137"/>
      <c r="V24" s="137"/>
      <c r="W24" s="92"/>
      <c r="X24" s="268">
        <v>8.6900000000000005E-2</v>
      </c>
      <c r="Y24" s="269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3"/>
      <c r="AX24" s="1"/>
    </row>
    <row r="25" spans="1:55" ht="17.25" hidden="1" customHeight="1" x14ac:dyDescent="0.25">
      <c r="A25" s="93" t="s">
        <v>31</v>
      </c>
      <c r="B25" s="94"/>
      <c r="C25" s="95" t="s">
        <v>41</v>
      </c>
      <c r="D25" s="95" t="s">
        <v>44</v>
      </c>
      <c r="E25" s="96" t="s">
        <v>45</v>
      </c>
      <c r="F25" s="97">
        <v>0.02</v>
      </c>
      <c r="G25" s="94"/>
      <c r="H25" s="94"/>
      <c r="I25" s="94"/>
      <c r="J25" s="313">
        <v>7.6499999999999999E-2</v>
      </c>
      <c r="K25" s="314"/>
      <c r="L25" s="314"/>
      <c r="M25" s="314"/>
      <c r="N25" s="314"/>
      <c r="O25" s="315"/>
      <c r="P25" s="98" t="s">
        <v>32</v>
      </c>
      <c r="Q25" s="99"/>
      <c r="R25" s="99"/>
      <c r="S25" s="96"/>
      <c r="T25" s="99"/>
      <c r="U25" s="137"/>
      <c r="V25" s="137"/>
      <c r="W25" s="99"/>
      <c r="X25" s="316">
        <v>7.6499999999999999E-2</v>
      </c>
      <c r="Y25" s="317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5"/>
      <c r="AX25" s="1"/>
    </row>
    <row r="26" spans="1:55" ht="6" customHeight="1" x14ac:dyDescent="0.25">
      <c r="A26" s="78"/>
      <c r="B26" s="79"/>
      <c r="C26" s="79"/>
      <c r="D26" s="79"/>
      <c r="E26" s="79"/>
      <c r="F26" s="79"/>
      <c r="G26" s="79"/>
      <c r="H26" s="79"/>
      <c r="I26" s="79"/>
      <c r="J26" s="79"/>
      <c r="K26" s="70"/>
      <c r="L26" s="70"/>
      <c r="M26" s="70"/>
      <c r="N26" s="70"/>
      <c r="O26" s="70"/>
      <c r="P26" s="70"/>
      <c r="Q26" s="70"/>
      <c r="R26" s="70"/>
      <c r="S26" s="72"/>
      <c r="T26" s="70"/>
      <c r="U26" s="137"/>
      <c r="V26" s="137"/>
      <c r="W26" s="70"/>
      <c r="X26" s="70"/>
      <c r="Y26" s="70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0"/>
      <c r="AM26" s="70"/>
      <c r="AN26" s="70"/>
      <c r="AO26" s="70"/>
      <c r="AP26" s="70"/>
      <c r="AQ26" s="73"/>
    </row>
    <row r="27" spans="1:55" ht="12" customHeight="1" x14ac:dyDescent="0.25">
      <c r="A27" s="292" t="s">
        <v>0</v>
      </c>
      <c r="B27" s="295" t="s">
        <v>1</v>
      </c>
      <c r="C27" s="296"/>
      <c r="D27" s="295" t="s">
        <v>38</v>
      </c>
      <c r="E27" s="296"/>
      <c r="F27" s="295" t="s">
        <v>33</v>
      </c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296"/>
      <c r="S27" s="295" t="s">
        <v>34</v>
      </c>
      <c r="T27" s="296"/>
      <c r="U27" s="178"/>
      <c r="V27" s="178"/>
      <c r="W27" s="301" t="s">
        <v>35</v>
      </c>
      <c r="X27" s="302"/>
      <c r="Y27" s="303"/>
      <c r="Z27" s="310" t="s">
        <v>36</v>
      </c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4"/>
      <c r="AV27" s="319" t="s">
        <v>37</v>
      </c>
      <c r="AW27" s="319"/>
    </row>
    <row r="28" spans="1:55" ht="12" customHeight="1" x14ac:dyDescent="0.25">
      <c r="A28" s="293"/>
      <c r="B28" s="297"/>
      <c r="C28" s="298"/>
      <c r="D28" s="297"/>
      <c r="E28" s="298"/>
      <c r="F28" s="297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298"/>
      <c r="S28" s="297"/>
      <c r="T28" s="298"/>
      <c r="U28" s="179"/>
      <c r="V28" s="179"/>
      <c r="W28" s="304"/>
      <c r="X28" s="305"/>
      <c r="Y28" s="306"/>
      <c r="Z28" s="310" t="s">
        <v>39</v>
      </c>
      <c r="AA28" s="183"/>
      <c r="AB28" s="183"/>
      <c r="AC28" s="183"/>
      <c r="AD28" s="183"/>
      <c r="AE28" s="183"/>
      <c r="AF28" s="183"/>
      <c r="AG28" s="311" t="s">
        <v>40</v>
      </c>
      <c r="AH28" s="183"/>
      <c r="AI28" s="183"/>
      <c r="AJ28" s="183"/>
      <c r="AK28" s="183"/>
      <c r="AL28" s="183"/>
      <c r="AM28" s="183"/>
      <c r="AN28" s="183"/>
      <c r="AO28" s="183"/>
      <c r="AP28" s="183"/>
      <c r="AQ28" s="184"/>
      <c r="AV28" s="6" t="s">
        <v>41</v>
      </c>
      <c r="AW28" s="7">
        <v>0.02</v>
      </c>
    </row>
    <row r="29" spans="1:55" ht="12" customHeight="1" x14ac:dyDescent="0.25">
      <c r="A29" s="294"/>
      <c r="B29" s="299"/>
      <c r="C29" s="300"/>
      <c r="D29" s="299"/>
      <c r="E29" s="300"/>
      <c r="F29" s="299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300"/>
      <c r="S29" s="299"/>
      <c r="T29" s="300"/>
      <c r="U29" s="180"/>
      <c r="V29" s="180"/>
      <c r="W29" s="307"/>
      <c r="X29" s="308"/>
      <c r="Y29" s="309"/>
      <c r="Z29" s="299" t="s">
        <v>42</v>
      </c>
      <c r="AA29" s="180"/>
      <c r="AB29" s="300"/>
      <c r="AC29" s="299" t="s">
        <v>43</v>
      </c>
      <c r="AD29" s="180"/>
      <c r="AE29" s="180"/>
      <c r="AF29" s="180"/>
      <c r="AG29" s="312" t="s">
        <v>42</v>
      </c>
      <c r="AH29" s="180"/>
      <c r="AI29" s="300"/>
      <c r="AJ29" s="183"/>
      <c r="AK29" s="183"/>
      <c r="AL29" s="183"/>
      <c r="AM29" s="183"/>
      <c r="AN29" s="183"/>
      <c r="AO29" s="183"/>
      <c r="AP29" s="183"/>
      <c r="AQ29" s="184"/>
      <c r="AV29" s="6" t="s">
        <v>44</v>
      </c>
      <c r="AW29" s="7">
        <v>6.4999999999999997E-3</v>
      </c>
    </row>
    <row r="30" spans="1:55" ht="15.5" x14ac:dyDescent="0.25">
      <c r="A30" s="100">
        <v>1</v>
      </c>
      <c r="B30" s="320"/>
      <c r="C30" s="321"/>
      <c r="D30" s="320"/>
      <c r="E30" s="321"/>
      <c r="F30" s="322" t="s">
        <v>55</v>
      </c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4"/>
      <c r="S30" s="339"/>
      <c r="T30" s="340"/>
      <c r="U30" s="140" t="s">
        <v>183</v>
      </c>
      <c r="V30" s="140" t="s">
        <v>184</v>
      </c>
      <c r="W30" s="327" t="s">
        <v>127</v>
      </c>
      <c r="X30" s="328"/>
      <c r="Y30" s="329"/>
      <c r="Z30" s="330"/>
      <c r="AA30" s="331"/>
      <c r="AB30" s="332"/>
      <c r="AC30" s="333" t="str">
        <f>IF(S30="","",ROUND(W30*Z30,2))</f>
        <v/>
      </c>
      <c r="AD30" s="334"/>
      <c r="AE30" s="334"/>
      <c r="AF30" s="335"/>
      <c r="AG30" s="336" t="str">
        <f>IF(S30="","",ROUND(Z30*(1+$AM$18),2))</f>
        <v/>
      </c>
      <c r="AH30" s="337"/>
      <c r="AI30" s="337"/>
      <c r="AJ30" s="140" t="s">
        <v>183</v>
      </c>
      <c r="AK30" s="140" t="s">
        <v>184</v>
      </c>
      <c r="AL30" s="337" t="s">
        <v>127</v>
      </c>
      <c r="AM30" s="337"/>
      <c r="AN30" s="337"/>
      <c r="AO30" s="337"/>
      <c r="AP30" s="337"/>
      <c r="AQ30" s="338"/>
      <c r="AV30" s="6" t="s">
        <v>45</v>
      </c>
      <c r="AW30" s="7">
        <v>0.03</v>
      </c>
      <c r="BA30" s="318"/>
      <c r="BB30" s="318"/>
      <c r="BC30" s="318"/>
    </row>
    <row r="31" spans="1:55" ht="70.25" customHeight="1" x14ac:dyDescent="0.25">
      <c r="A31" s="106" t="s">
        <v>135</v>
      </c>
      <c r="B31" s="235">
        <v>103689</v>
      </c>
      <c r="C31" s="235"/>
      <c r="D31" s="236" t="s">
        <v>46</v>
      </c>
      <c r="E31" s="236"/>
      <c r="F31" s="237" t="s">
        <v>136</v>
      </c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5" t="s">
        <v>4</v>
      </c>
      <c r="T31" s="235"/>
      <c r="U31" s="145">
        <v>4.5</v>
      </c>
      <c r="V31" s="145">
        <v>4.5</v>
      </c>
      <c r="W31" s="175">
        <f>U31+V31</f>
        <v>9</v>
      </c>
      <c r="X31" s="176"/>
      <c r="Y31" s="177"/>
      <c r="Z31" s="239">
        <v>377.88</v>
      </c>
      <c r="AA31" s="240"/>
      <c r="AB31" s="240"/>
      <c r="AC31" s="241">
        <f>ROUND(Z31,2)</f>
        <v>377.88</v>
      </c>
      <c r="AD31" s="241"/>
      <c r="AE31" s="241"/>
      <c r="AF31" s="241"/>
      <c r="AG31" s="242">
        <f>ROUND(Z31*(1+AM$18),2)</f>
        <v>467.17</v>
      </c>
      <c r="AH31" s="242"/>
      <c r="AI31" s="242"/>
      <c r="AJ31" s="141">
        <f>U31*AG31</f>
        <v>2102.2649999999999</v>
      </c>
      <c r="AK31" s="141">
        <f>V31*AG31</f>
        <v>2102.2649999999999</v>
      </c>
      <c r="AL31" s="221">
        <f>W31*AG31</f>
        <v>4204.53</v>
      </c>
      <c r="AM31" s="221"/>
      <c r="AN31" s="221"/>
      <c r="AO31" s="221"/>
      <c r="AP31" s="221"/>
      <c r="AQ31" s="221"/>
      <c r="AT31" s="8"/>
      <c r="BA31" s="318"/>
      <c r="BB31" s="318"/>
      <c r="BC31" s="318"/>
    </row>
    <row r="32" spans="1:55" ht="50.15" customHeight="1" x14ac:dyDescent="0.25">
      <c r="A32" s="106"/>
      <c r="B32" s="181"/>
      <c r="C32" s="182"/>
      <c r="D32" s="181"/>
      <c r="E32" s="182"/>
      <c r="F32" s="351" t="s">
        <v>47</v>
      </c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175"/>
      <c r="T32" s="176"/>
      <c r="U32" s="176"/>
      <c r="V32" s="176"/>
      <c r="W32" s="176"/>
      <c r="X32" s="176"/>
      <c r="Y32" s="177"/>
      <c r="Z32" s="352"/>
      <c r="AA32" s="352"/>
      <c r="AB32" s="352"/>
      <c r="AC32" s="353">
        <f>SUM(AC31:AF31)</f>
        <v>377.88</v>
      </c>
      <c r="AD32" s="353"/>
      <c r="AE32" s="353"/>
      <c r="AF32" s="353"/>
      <c r="AG32" s="242"/>
      <c r="AH32" s="242"/>
      <c r="AI32" s="242"/>
      <c r="AJ32" s="144">
        <f>AJ31</f>
        <v>2102.2649999999999</v>
      </c>
      <c r="AK32" s="144">
        <f>AK31</f>
        <v>2102.2649999999999</v>
      </c>
      <c r="AL32" s="222">
        <f>SUM(AL31:AR31)</f>
        <v>4204.53</v>
      </c>
      <c r="AM32" s="222"/>
      <c r="AN32" s="222"/>
      <c r="AO32" s="222"/>
      <c r="AP32" s="222"/>
      <c r="AQ32" s="222"/>
      <c r="AT32" s="8"/>
      <c r="BA32" s="325"/>
      <c r="BB32" s="325"/>
      <c r="BC32" s="325"/>
    </row>
    <row r="33" spans="1:55" ht="50.15" customHeight="1" x14ac:dyDescent="0.25">
      <c r="A33" s="102">
        <v>2</v>
      </c>
      <c r="B33" s="341"/>
      <c r="C33" s="342"/>
      <c r="D33" s="343"/>
      <c r="E33" s="344"/>
      <c r="F33" s="345" t="s">
        <v>128</v>
      </c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7"/>
      <c r="S33" s="341"/>
      <c r="T33" s="342"/>
      <c r="U33" s="140" t="s">
        <v>183</v>
      </c>
      <c r="V33" s="140" t="s">
        <v>184</v>
      </c>
      <c r="W33" s="348"/>
      <c r="X33" s="349"/>
      <c r="Y33" s="350"/>
      <c r="Z33" s="354"/>
      <c r="AA33" s="355"/>
      <c r="AB33" s="356"/>
      <c r="AC33" s="357"/>
      <c r="AD33" s="358"/>
      <c r="AE33" s="358"/>
      <c r="AF33" s="359"/>
      <c r="AG33" s="360"/>
      <c r="AH33" s="361"/>
      <c r="AI33" s="361"/>
      <c r="AJ33" s="140" t="s">
        <v>183</v>
      </c>
      <c r="AK33" s="140" t="s">
        <v>184</v>
      </c>
      <c r="AL33" s="195"/>
      <c r="AM33" s="195"/>
      <c r="AN33" s="195"/>
      <c r="AO33" s="195"/>
      <c r="AP33" s="195"/>
      <c r="AQ33" s="196"/>
      <c r="AT33" s="10"/>
      <c r="BA33" s="326"/>
      <c r="BB33" s="326"/>
      <c r="BC33" s="326"/>
    </row>
    <row r="34" spans="1:55" ht="40.5" customHeight="1" x14ac:dyDescent="0.25">
      <c r="A34" s="106" t="s">
        <v>2</v>
      </c>
      <c r="B34" s="156">
        <v>100576</v>
      </c>
      <c r="C34" s="157"/>
      <c r="D34" s="151" t="s">
        <v>46</v>
      </c>
      <c r="E34" s="152"/>
      <c r="F34" s="153" t="s">
        <v>163</v>
      </c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5"/>
      <c r="S34" s="156" t="s">
        <v>4</v>
      </c>
      <c r="T34" s="157"/>
      <c r="U34" s="138">
        <v>2186</v>
      </c>
      <c r="V34" s="138">
        <f>4588</f>
        <v>4588</v>
      </c>
      <c r="W34" s="158">
        <f>+U34+V34</f>
        <v>6774</v>
      </c>
      <c r="X34" s="159"/>
      <c r="Y34" s="160"/>
      <c r="Z34" s="161">
        <v>3.05</v>
      </c>
      <c r="AA34" s="162"/>
      <c r="AB34" s="162"/>
      <c r="AC34" s="163">
        <f t="shared" ref="AC34:AC42" si="0">ROUND(Z34*W34,2)</f>
        <v>20660.7</v>
      </c>
      <c r="AD34" s="164"/>
      <c r="AE34" s="164"/>
      <c r="AF34" s="165"/>
      <c r="AG34" s="166">
        <f t="shared" ref="AG34:AG45" si="1">ROUND(Z34*(1+AM$18),2)</f>
        <v>3.77</v>
      </c>
      <c r="AH34" s="167"/>
      <c r="AI34" s="167"/>
      <c r="AJ34" s="134">
        <f>U34*AG34</f>
        <v>8241.2199999999993</v>
      </c>
      <c r="AK34" s="134">
        <f t="shared" ref="AK34:AK45" si="2">V34*AG34</f>
        <v>17296.759999999998</v>
      </c>
      <c r="AL34" s="168">
        <f t="shared" ref="AL34:AL39" si="3">W34*AG34</f>
        <v>25537.98</v>
      </c>
      <c r="AM34" s="168"/>
      <c r="AN34" s="168"/>
      <c r="AO34" s="168"/>
      <c r="AP34" s="168"/>
      <c r="AQ34" s="169"/>
      <c r="AT34" s="11"/>
      <c r="AW34" s="8"/>
      <c r="BA34" s="318"/>
      <c r="BB34" s="318"/>
      <c r="BC34" s="318"/>
    </row>
    <row r="35" spans="1:55" ht="68.25" customHeight="1" x14ac:dyDescent="0.25">
      <c r="A35" s="106" t="s">
        <v>3</v>
      </c>
      <c r="B35" s="156">
        <v>100573</v>
      </c>
      <c r="C35" s="157"/>
      <c r="D35" s="151" t="s">
        <v>46</v>
      </c>
      <c r="E35" s="152"/>
      <c r="F35" s="153" t="s">
        <v>162</v>
      </c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5"/>
      <c r="S35" s="156" t="s">
        <v>129</v>
      </c>
      <c r="T35" s="157"/>
      <c r="U35" s="138">
        <f t="shared" ref="U35:V35" si="4">U34*0.15</f>
        <v>327.9</v>
      </c>
      <c r="V35" s="138">
        <f t="shared" si="4"/>
        <v>688.19999999999993</v>
      </c>
      <c r="W35" s="158">
        <f t="shared" ref="W35:W45" si="5">U35+V35</f>
        <v>1016.0999999999999</v>
      </c>
      <c r="X35" s="159"/>
      <c r="Y35" s="160"/>
      <c r="Z35" s="161">
        <v>122.01</v>
      </c>
      <c r="AA35" s="162"/>
      <c r="AB35" s="162"/>
      <c r="AC35" s="163">
        <f t="shared" ref="AC35" si="6">ROUND(Z35*W35,2)</f>
        <v>123974.36</v>
      </c>
      <c r="AD35" s="164"/>
      <c r="AE35" s="164"/>
      <c r="AF35" s="165"/>
      <c r="AG35" s="166">
        <f t="shared" si="1"/>
        <v>150.84</v>
      </c>
      <c r="AH35" s="167"/>
      <c r="AI35" s="167"/>
      <c r="AJ35" s="134">
        <f>U35*AG35</f>
        <v>49460.435999999994</v>
      </c>
      <c r="AK35" s="134">
        <f>V35*AG35</f>
        <v>103808.08799999999</v>
      </c>
      <c r="AL35" s="168">
        <f t="shared" si="3"/>
        <v>153268.52399999998</v>
      </c>
      <c r="AM35" s="168"/>
      <c r="AN35" s="168"/>
      <c r="AO35" s="168"/>
      <c r="AP35" s="168"/>
      <c r="AQ35" s="169"/>
      <c r="AT35" s="11"/>
      <c r="AW35" s="8"/>
      <c r="BA35" s="46"/>
      <c r="BB35" s="46"/>
      <c r="BC35" s="46"/>
    </row>
    <row r="36" spans="1:55" ht="50.15" customHeight="1" x14ac:dyDescent="0.25">
      <c r="A36" s="106" t="s">
        <v>5</v>
      </c>
      <c r="B36" s="156">
        <v>95876</v>
      </c>
      <c r="C36" s="157"/>
      <c r="D36" s="151" t="s">
        <v>46</v>
      </c>
      <c r="E36" s="152"/>
      <c r="F36" s="153" t="s">
        <v>139</v>
      </c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5"/>
      <c r="S36" s="156" t="s">
        <v>141</v>
      </c>
      <c r="T36" s="157"/>
      <c r="U36" s="138">
        <f t="shared" ref="U36:V36" si="7">U34*0.2*10</f>
        <v>4372</v>
      </c>
      <c r="V36" s="138">
        <f t="shared" si="7"/>
        <v>9176</v>
      </c>
      <c r="W36" s="158">
        <f t="shared" si="5"/>
        <v>13548</v>
      </c>
      <c r="X36" s="159"/>
      <c r="Y36" s="160"/>
      <c r="Z36" s="161">
        <v>2.5</v>
      </c>
      <c r="AA36" s="162"/>
      <c r="AB36" s="162"/>
      <c r="AC36" s="163">
        <f t="shared" ref="AC36:AC38" si="8">ROUND(Z36*W36,2)</f>
        <v>33870</v>
      </c>
      <c r="AD36" s="164"/>
      <c r="AE36" s="164"/>
      <c r="AF36" s="165"/>
      <c r="AG36" s="166">
        <f t="shared" si="1"/>
        <v>3.09</v>
      </c>
      <c r="AH36" s="167"/>
      <c r="AI36" s="167"/>
      <c r="AJ36" s="134">
        <f t="shared" ref="AJ36:AJ45" si="9">U36*AG36</f>
        <v>13509.48</v>
      </c>
      <c r="AK36" s="134">
        <f t="shared" si="2"/>
        <v>28353.84</v>
      </c>
      <c r="AL36" s="168">
        <f t="shared" si="3"/>
        <v>41863.32</v>
      </c>
      <c r="AM36" s="168"/>
      <c r="AN36" s="168"/>
      <c r="AO36" s="168"/>
      <c r="AP36" s="168"/>
      <c r="AQ36" s="169"/>
      <c r="AT36" s="11"/>
      <c r="AW36" s="8"/>
      <c r="BA36" s="46"/>
      <c r="BB36" s="46"/>
      <c r="BC36" s="46"/>
    </row>
    <row r="37" spans="1:55" ht="50.15" customHeight="1" x14ac:dyDescent="0.25">
      <c r="A37" s="106" t="s">
        <v>56</v>
      </c>
      <c r="B37" s="156" t="s">
        <v>147</v>
      </c>
      <c r="C37" s="157"/>
      <c r="D37" s="151" t="s">
        <v>145</v>
      </c>
      <c r="E37" s="152"/>
      <c r="F37" s="153" t="s">
        <v>146</v>
      </c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5"/>
      <c r="S37" s="156" t="s">
        <v>4</v>
      </c>
      <c r="T37" s="157"/>
      <c r="U37" s="147">
        <f>U34-(0.9*256)</f>
        <v>1955.6</v>
      </c>
      <c r="V37" s="147">
        <f>V34-(0.9*540)</f>
        <v>4102</v>
      </c>
      <c r="W37" s="158">
        <f t="shared" ref="W37:W38" si="10">U37+V37</f>
        <v>6057.6</v>
      </c>
      <c r="X37" s="159"/>
      <c r="Y37" s="160"/>
      <c r="Z37" s="185">
        <v>9.0399999999999991</v>
      </c>
      <c r="AA37" s="162"/>
      <c r="AB37" s="162"/>
      <c r="AC37" s="163">
        <f t="shared" si="8"/>
        <v>54760.7</v>
      </c>
      <c r="AD37" s="164"/>
      <c r="AE37" s="164"/>
      <c r="AF37" s="165"/>
      <c r="AG37" s="166">
        <f t="shared" ref="AG37:AG38" si="11">ROUND(Z37*(1+AM$18),2)</f>
        <v>11.18</v>
      </c>
      <c r="AH37" s="167"/>
      <c r="AI37" s="167"/>
      <c r="AJ37" s="146">
        <f t="shared" ref="AJ37:AJ38" si="12">U37*AG37</f>
        <v>21863.608</v>
      </c>
      <c r="AK37" s="146">
        <f t="shared" ref="AK37:AK38" si="13">V37*AG37</f>
        <v>45860.36</v>
      </c>
      <c r="AL37" s="168">
        <f t="shared" si="3"/>
        <v>67723.968000000008</v>
      </c>
      <c r="AM37" s="168"/>
      <c r="AN37" s="168"/>
      <c r="AO37" s="168"/>
      <c r="AP37" s="168"/>
      <c r="AQ37" s="169"/>
      <c r="AT37" s="11"/>
      <c r="AW37" s="8"/>
      <c r="BA37" s="148"/>
      <c r="BB37" s="148"/>
      <c r="BC37" s="148"/>
    </row>
    <row r="38" spans="1:55" ht="50.15" customHeight="1" x14ac:dyDescent="0.25">
      <c r="A38" s="106" t="s">
        <v>169</v>
      </c>
      <c r="B38" s="149">
        <v>102330</v>
      </c>
      <c r="C38" s="150"/>
      <c r="D38" s="151" t="s">
        <v>46</v>
      </c>
      <c r="E38" s="152"/>
      <c r="F38" s="153" t="s">
        <v>150</v>
      </c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5"/>
      <c r="S38" s="156" t="s">
        <v>140</v>
      </c>
      <c r="T38" s="157"/>
      <c r="U38" s="147">
        <f>U37*30*0.0045</f>
        <v>264.00599999999997</v>
      </c>
      <c r="V38" s="147">
        <f>V37*30*0.0045</f>
        <v>553.77</v>
      </c>
      <c r="W38" s="158">
        <f t="shared" si="10"/>
        <v>817.77599999999995</v>
      </c>
      <c r="X38" s="159"/>
      <c r="Y38" s="160"/>
      <c r="Z38" s="161">
        <v>1.6</v>
      </c>
      <c r="AA38" s="162"/>
      <c r="AB38" s="162"/>
      <c r="AC38" s="163">
        <f t="shared" si="8"/>
        <v>1308.44</v>
      </c>
      <c r="AD38" s="164"/>
      <c r="AE38" s="164"/>
      <c r="AF38" s="165"/>
      <c r="AG38" s="166">
        <f t="shared" si="11"/>
        <v>1.98</v>
      </c>
      <c r="AH38" s="167"/>
      <c r="AI38" s="167"/>
      <c r="AJ38" s="146">
        <f t="shared" si="12"/>
        <v>522.73187999999993</v>
      </c>
      <c r="AK38" s="146">
        <f t="shared" si="13"/>
        <v>1096.4646</v>
      </c>
      <c r="AL38" s="168">
        <f t="shared" si="3"/>
        <v>1619.1964799999998</v>
      </c>
      <c r="AM38" s="168"/>
      <c r="AN38" s="168"/>
      <c r="AO38" s="168"/>
      <c r="AP38" s="168"/>
      <c r="AQ38" s="169"/>
      <c r="BA38" s="318"/>
      <c r="BB38" s="318"/>
      <c r="BC38" s="318"/>
    </row>
    <row r="39" spans="1:55" ht="50.15" customHeight="1" x14ac:dyDescent="0.25">
      <c r="A39" s="106" t="s">
        <v>156</v>
      </c>
      <c r="B39" s="149">
        <v>102330</v>
      </c>
      <c r="C39" s="150"/>
      <c r="D39" s="170" t="s">
        <v>46</v>
      </c>
      <c r="E39" s="171"/>
      <c r="F39" s="172" t="s">
        <v>170</v>
      </c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4"/>
      <c r="S39" s="156" t="s">
        <v>140</v>
      </c>
      <c r="T39" s="157"/>
      <c r="U39" s="147">
        <f>U37*0.0045*34</f>
        <v>299.20679999999993</v>
      </c>
      <c r="V39" s="147">
        <f>V37*0.0045*34</f>
        <v>627.60599999999999</v>
      </c>
      <c r="W39" s="158">
        <f t="shared" ref="W39" si="14">U39+V39</f>
        <v>926.81279999999992</v>
      </c>
      <c r="X39" s="159"/>
      <c r="Y39" s="160"/>
      <c r="Z39" s="161">
        <v>0.57999999999999996</v>
      </c>
      <c r="AA39" s="162"/>
      <c r="AB39" s="162"/>
      <c r="AC39" s="163">
        <f t="shared" ref="AC39" si="15">ROUND(Z39*W39,2)</f>
        <v>537.54999999999995</v>
      </c>
      <c r="AD39" s="164"/>
      <c r="AE39" s="164"/>
      <c r="AF39" s="165"/>
      <c r="AG39" s="166">
        <f t="shared" ref="AG39" si="16">ROUND(Z39*(1+AM$18),2)</f>
        <v>0.72</v>
      </c>
      <c r="AH39" s="167"/>
      <c r="AI39" s="167"/>
      <c r="AJ39" s="146">
        <f t="shared" ref="AJ39" si="17">U39*AG39</f>
        <v>215.42889599999995</v>
      </c>
      <c r="AK39" s="146">
        <f t="shared" ref="AK39" si="18">V39*AG39</f>
        <v>451.87631999999996</v>
      </c>
      <c r="AL39" s="168">
        <f t="shared" si="3"/>
        <v>667.30521599999997</v>
      </c>
      <c r="AM39" s="168"/>
      <c r="AN39" s="168"/>
      <c r="AO39" s="168"/>
      <c r="AP39" s="168"/>
      <c r="AQ39" s="169"/>
      <c r="BA39" s="148"/>
      <c r="BB39" s="148"/>
      <c r="BC39" s="148"/>
    </row>
    <row r="40" spans="1:55" ht="50.15" customHeight="1" x14ac:dyDescent="0.25">
      <c r="A40" s="106" t="s">
        <v>157</v>
      </c>
      <c r="B40" s="156" t="s">
        <v>149</v>
      </c>
      <c r="C40" s="157"/>
      <c r="D40" s="151" t="s">
        <v>145</v>
      </c>
      <c r="E40" s="152"/>
      <c r="F40" s="153" t="s">
        <v>148</v>
      </c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5"/>
      <c r="S40" s="156" t="s">
        <v>4</v>
      </c>
      <c r="T40" s="157"/>
      <c r="U40" s="138">
        <f>U37</f>
        <v>1955.6</v>
      </c>
      <c r="V40" s="138">
        <f>V37</f>
        <v>4102</v>
      </c>
      <c r="W40" s="158">
        <f t="shared" si="5"/>
        <v>6057.6</v>
      </c>
      <c r="X40" s="159"/>
      <c r="Y40" s="160"/>
      <c r="Z40" s="185">
        <v>2.4900000000000002</v>
      </c>
      <c r="AA40" s="162"/>
      <c r="AB40" s="162"/>
      <c r="AC40" s="163">
        <f t="shared" si="0"/>
        <v>15083.42</v>
      </c>
      <c r="AD40" s="164"/>
      <c r="AE40" s="164"/>
      <c r="AF40" s="165"/>
      <c r="AG40" s="166">
        <f t="shared" si="1"/>
        <v>3.08</v>
      </c>
      <c r="AH40" s="167"/>
      <c r="AI40" s="167"/>
      <c r="AJ40" s="134">
        <f>U40*AG40</f>
        <v>6023.2479999999996</v>
      </c>
      <c r="AK40" s="134">
        <f>V40*AG40</f>
        <v>12634.16</v>
      </c>
      <c r="AL40" s="168">
        <f>ROUND(AG40*W40,2)</f>
        <v>18657.41</v>
      </c>
      <c r="AM40" s="168"/>
      <c r="AN40" s="168"/>
      <c r="AO40" s="168"/>
      <c r="AP40" s="168"/>
      <c r="AQ40" s="169"/>
      <c r="AV40" s="11"/>
      <c r="BA40" s="46"/>
      <c r="BB40" s="46"/>
      <c r="BC40" s="46"/>
    </row>
    <row r="41" spans="1:55" ht="50.15" customHeight="1" x14ac:dyDescent="0.25">
      <c r="A41" s="106" t="s">
        <v>158</v>
      </c>
      <c r="B41" s="149">
        <v>102330</v>
      </c>
      <c r="C41" s="150"/>
      <c r="D41" s="151" t="s">
        <v>46</v>
      </c>
      <c r="E41" s="152"/>
      <c r="F41" s="153" t="s">
        <v>150</v>
      </c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5"/>
      <c r="S41" s="156" t="s">
        <v>140</v>
      </c>
      <c r="T41" s="157"/>
      <c r="U41" s="138">
        <f>U40*30*0.0045</f>
        <v>264.00599999999997</v>
      </c>
      <c r="V41" s="138">
        <f>V40*30*0.0045</f>
        <v>553.77</v>
      </c>
      <c r="W41" s="158">
        <f t="shared" si="5"/>
        <v>817.77599999999995</v>
      </c>
      <c r="X41" s="159"/>
      <c r="Y41" s="160"/>
      <c r="Z41" s="161">
        <v>1.6</v>
      </c>
      <c r="AA41" s="162"/>
      <c r="AB41" s="162"/>
      <c r="AC41" s="163">
        <f t="shared" si="0"/>
        <v>1308.44</v>
      </c>
      <c r="AD41" s="164"/>
      <c r="AE41" s="164"/>
      <c r="AF41" s="165"/>
      <c r="AG41" s="166">
        <f t="shared" si="1"/>
        <v>1.98</v>
      </c>
      <c r="AH41" s="167"/>
      <c r="AI41" s="167"/>
      <c r="AJ41" s="134">
        <f t="shared" si="9"/>
        <v>522.73187999999993</v>
      </c>
      <c r="AK41" s="134">
        <f t="shared" si="2"/>
        <v>1096.4646</v>
      </c>
      <c r="AL41" s="168">
        <f>W41*AG41</f>
        <v>1619.1964799999998</v>
      </c>
      <c r="AM41" s="168"/>
      <c r="AN41" s="168"/>
      <c r="AO41" s="168"/>
      <c r="AP41" s="168"/>
      <c r="AQ41" s="169"/>
      <c r="AT41" s="8"/>
      <c r="BA41" s="46"/>
      <c r="BB41" s="46"/>
      <c r="BC41" s="46"/>
    </row>
    <row r="42" spans="1:55" ht="50.15" customHeight="1" x14ac:dyDescent="0.25">
      <c r="A42" s="106" t="s">
        <v>179</v>
      </c>
      <c r="B42" s="149">
        <v>102330</v>
      </c>
      <c r="C42" s="150"/>
      <c r="D42" s="170" t="s">
        <v>46</v>
      </c>
      <c r="E42" s="171"/>
      <c r="F42" s="172" t="s">
        <v>170</v>
      </c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4"/>
      <c r="S42" s="156" t="s">
        <v>140</v>
      </c>
      <c r="T42" s="157"/>
      <c r="U42" s="147">
        <f>U40*34*0.0045</f>
        <v>299.20679999999993</v>
      </c>
      <c r="V42" s="147">
        <f>V40*34*0.0045</f>
        <v>627.60599999999999</v>
      </c>
      <c r="W42" s="158">
        <f t="shared" si="5"/>
        <v>926.81279999999992</v>
      </c>
      <c r="X42" s="159"/>
      <c r="Y42" s="160"/>
      <c r="Z42" s="161">
        <v>0.57999999999999996</v>
      </c>
      <c r="AA42" s="162"/>
      <c r="AB42" s="162"/>
      <c r="AC42" s="163">
        <f t="shared" si="0"/>
        <v>537.54999999999995</v>
      </c>
      <c r="AD42" s="164"/>
      <c r="AE42" s="164"/>
      <c r="AF42" s="165"/>
      <c r="AG42" s="166">
        <f t="shared" si="1"/>
        <v>0.72</v>
      </c>
      <c r="AH42" s="167"/>
      <c r="AI42" s="167"/>
      <c r="AJ42" s="146">
        <f t="shared" si="9"/>
        <v>215.42889599999995</v>
      </c>
      <c r="AK42" s="146">
        <f t="shared" si="2"/>
        <v>451.87631999999996</v>
      </c>
      <c r="AL42" s="168">
        <f>W42*AG42</f>
        <v>667.30521599999997</v>
      </c>
      <c r="AM42" s="168"/>
      <c r="AN42" s="168"/>
      <c r="AO42" s="168"/>
      <c r="AP42" s="168"/>
      <c r="AQ42" s="169"/>
      <c r="AT42" s="8"/>
      <c r="BA42" s="148"/>
      <c r="BB42" s="148"/>
      <c r="BC42" s="148"/>
    </row>
    <row r="43" spans="1:55" ht="50.15" customHeight="1" x14ac:dyDescent="0.25">
      <c r="A43" s="106" t="s">
        <v>180</v>
      </c>
      <c r="B43" s="149">
        <v>95995</v>
      </c>
      <c r="C43" s="150"/>
      <c r="D43" s="151" t="s">
        <v>46</v>
      </c>
      <c r="E43" s="152"/>
      <c r="F43" s="153" t="s">
        <v>132</v>
      </c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5"/>
      <c r="S43" s="156" t="s">
        <v>129</v>
      </c>
      <c r="T43" s="157"/>
      <c r="U43" s="147">
        <f>U34*0.03-0.9*0.03*256</f>
        <v>58.667999999999999</v>
      </c>
      <c r="V43" s="147">
        <f>(4588*0.03)-(0.9*0.03*540)</f>
        <v>123.05999999999999</v>
      </c>
      <c r="W43" s="158">
        <f t="shared" si="5"/>
        <v>181.72799999999998</v>
      </c>
      <c r="X43" s="159"/>
      <c r="Y43" s="160"/>
      <c r="Z43" s="161">
        <v>2161.36</v>
      </c>
      <c r="AA43" s="162"/>
      <c r="AB43" s="162"/>
      <c r="AC43" s="163">
        <f t="shared" ref="AC43:AC45" si="19">ROUND(Z43*W43,2)</f>
        <v>392779.63</v>
      </c>
      <c r="AD43" s="164"/>
      <c r="AE43" s="164"/>
      <c r="AF43" s="165"/>
      <c r="AG43" s="166">
        <f t="shared" si="1"/>
        <v>2672.09</v>
      </c>
      <c r="AH43" s="167"/>
      <c r="AI43" s="167"/>
      <c r="AJ43" s="134">
        <f>U43*AG43</f>
        <v>156766.17612000002</v>
      </c>
      <c r="AK43" s="134">
        <f>V43*AG43</f>
        <v>328827.39539999998</v>
      </c>
      <c r="AL43" s="168">
        <f>W43*AG43</f>
        <v>485593.57152</v>
      </c>
      <c r="AM43" s="168"/>
      <c r="AN43" s="168"/>
      <c r="AO43" s="168"/>
      <c r="AP43" s="168"/>
      <c r="AQ43" s="169"/>
      <c r="AT43" s="67"/>
      <c r="BA43" s="46"/>
      <c r="BB43" s="46"/>
      <c r="BC43" s="46"/>
    </row>
    <row r="44" spans="1:55" ht="50.15" customHeight="1" x14ac:dyDescent="0.25">
      <c r="A44" s="106" t="s">
        <v>181</v>
      </c>
      <c r="B44" s="149">
        <v>102330</v>
      </c>
      <c r="C44" s="150"/>
      <c r="D44" s="151" t="s">
        <v>46</v>
      </c>
      <c r="E44" s="152"/>
      <c r="F44" s="153" t="s">
        <v>150</v>
      </c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5"/>
      <c r="S44" s="156" t="s">
        <v>140</v>
      </c>
      <c r="T44" s="157"/>
      <c r="U44" s="147">
        <f>U43*2.45*30</f>
        <v>4312.098</v>
      </c>
      <c r="V44" s="147">
        <f>V43*2.45*30</f>
        <v>9044.91</v>
      </c>
      <c r="W44" s="158">
        <f t="shared" ref="W44" si="20">U44+V44</f>
        <v>13357.008</v>
      </c>
      <c r="X44" s="159"/>
      <c r="Y44" s="160"/>
      <c r="Z44" s="161">
        <v>1.6</v>
      </c>
      <c r="AA44" s="162"/>
      <c r="AB44" s="162"/>
      <c r="AC44" s="163">
        <f t="shared" si="19"/>
        <v>21371.21</v>
      </c>
      <c r="AD44" s="164"/>
      <c r="AE44" s="164"/>
      <c r="AF44" s="165"/>
      <c r="AG44" s="166">
        <f t="shared" ref="AG44" si="21">ROUND(Z44*(1+AM$18),2)</f>
        <v>1.98</v>
      </c>
      <c r="AH44" s="167"/>
      <c r="AI44" s="167"/>
      <c r="AJ44" s="146">
        <f t="shared" ref="AJ44" si="22">U44*AG44</f>
        <v>8537.9540400000005</v>
      </c>
      <c r="AK44" s="146">
        <f t="shared" ref="AK44" si="23">V44*AG44</f>
        <v>17908.9218</v>
      </c>
      <c r="AL44" s="168">
        <f>W44*AG44</f>
        <v>26446.875840000001</v>
      </c>
      <c r="AM44" s="168"/>
      <c r="AN44" s="168"/>
      <c r="AO44" s="168"/>
      <c r="AP44" s="168"/>
      <c r="AQ44" s="169"/>
      <c r="AT44" s="67"/>
      <c r="BA44" s="148"/>
      <c r="BB44" s="148"/>
      <c r="BC44" s="148"/>
    </row>
    <row r="45" spans="1:55" ht="50.15" customHeight="1" x14ac:dyDescent="0.25">
      <c r="A45" s="106" t="s">
        <v>182</v>
      </c>
      <c r="B45" s="149">
        <v>102330</v>
      </c>
      <c r="C45" s="150"/>
      <c r="D45" s="170" t="s">
        <v>46</v>
      </c>
      <c r="E45" s="171"/>
      <c r="F45" s="172" t="s">
        <v>170</v>
      </c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4"/>
      <c r="S45" s="156" t="s">
        <v>140</v>
      </c>
      <c r="T45" s="157"/>
      <c r="U45" s="138">
        <f>U43*2.45*34</f>
        <v>4887.0444000000007</v>
      </c>
      <c r="V45" s="138">
        <f>V43*2.45*34</f>
        <v>10250.898000000001</v>
      </c>
      <c r="W45" s="158">
        <f t="shared" si="5"/>
        <v>15137.942400000002</v>
      </c>
      <c r="X45" s="159"/>
      <c r="Y45" s="160"/>
      <c r="Z45" s="161">
        <v>0.57999999999999996</v>
      </c>
      <c r="AA45" s="162"/>
      <c r="AB45" s="162"/>
      <c r="AC45" s="163">
        <f t="shared" si="19"/>
        <v>8780.01</v>
      </c>
      <c r="AD45" s="164"/>
      <c r="AE45" s="164"/>
      <c r="AF45" s="165"/>
      <c r="AG45" s="166">
        <f t="shared" si="1"/>
        <v>0.72</v>
      </c>
      <c r="AH45" s="167"/>
      <c r="AI45" s="167"/>
      <c r="AJ45" s="134">
        <f t="shared" si="9"/>
        <v>3518.6719680000006</v>
      </c>
      <c r="AK45" s="134">
        <f t="shared" si="2"/>
        <v>7380.6465600000001</v>
      </c>
      <c r="AL45" s="168">
        <f>W45*AG45</f>
        <v>10899.318528000002</v>
      </c>
      <c r="AM45" s="168"/>
      <c r="AN45" s="168"/>
      <c r="AO45" s="168"/>
      <c r="AP45" s="168"/>
      <c r="AQ45" s="169"/>
      <c r="AT45" s="8"/>
      <c r="BA45" s="46"/>
      <c r="BB45" s="46"/>
      <c r="BC45" s="46"/>
    </row>
    <row r="46" spans="1:55" ht="50.15" customHeight="1" x14ac:dyDescent="0.25">
      <c r="A46" s="106"/>
      <c r="B46" s="156"/>
      <c r="C46" s="157"/>
      <c r="D46" s="151"/>
      <c r="E46" s="152"/>
      <c r="F46" s="229" t="s">
        <v>48</v>
      </c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1"/>
      <c r="S46" s="156"/>
      <c r="T46" s="157"/>
      <c r="U46" s="138"/>
      <c r="V46" s="138"/>
      <c r="W46" s="212"/>
      <c r="X46" s="213"/>
      <c r="Y46" s="214"/>
      <c r="Z46" s="185"/>
      <c r="AA46" s="162"/>
      <c r="AB46" s="186"/>
      <c r="AC46" s="218">
        <f>SUM(AC34:AF45)</f>
        <v>674972.01</v>
      </c>
      <c r="AD46" s="219"/>
      <c r="AE46" s="219"/>
      <c r="AF46" s="220"/>
      <c r="AG46" s="166"/>
      <c r="AH46" s="167"/>
      <c r="AI46" s="167"/>
      <c r="AJ46" s="142">
        <f>AJ34+AJ35+AJ36+AJ38+AJ40+AJ41+AJ43+AJ45</f>
        <v>238564.69584800003</v>
      </c>
      <c r="AK46" s="142">
        <f>AK34+AK35+AK36+AK38+AK40+AK41+AK43+AK45</f>
        <v>500493.81916000001</v>
      </c>
      <c r="AL46" s="224">
        <f>AL34+AL35+AL36+AL37+AL38+AL39+AL40+AL41+AL42+AL43+AL44+AL45</f>
        <v>834563.97128000006</v>
      </c>
      <c r="AM46" s="225"/>
      <c r="AN46" s="225"/>
      <c r="AO46" s="225"/>
      <c r="AP46" s="225"/>
      <c r="AQ46" s="226"/>
      <c r="AT46" s="8"/>
      <c r="AV46" s="11"/>
      <c r="BA46" s="326"/>
      <c r="BB46" s="326"/>
      <c r="BC46" s="326"/>
    </row>
    <row r="47" spans="1:55" ht="50.15" customHeight="1" x14ac:dyDescent="0.25">
      <c r="A47" s="102">
        <v>3</v>
      </c>
      <c r="B47" s="187"/>
      <c r="C47" s="188"/>
      <c r="D47" s="200"/>
      <c r="E47" s="201"/>
      <c r="F47" s="202" t="s">
        <v>54</v>
      </c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4"/>
      <c r="S47" s="187"/>
      <c r="T47" s="188"/>
      <c r="U47" s="140" t="s">
        <v>183</v>
      </c>
      <c r="V47" s="140" t="s">
        <v>184</v>
      </c>
      <c r="W47" s="189"/>
      <c r="X47" s="190"/>
      <c r="Y47" s="191"/>
      <c r="Z47" s="232"/>
      <c r="AA47" s="233"/>
      <c r="AB47" s="234"/>
      <c r="AC47" s="197"/>
      <c r="AD47" s="198"/>
      <c r="AE47" s="198"/>
      <c r="AF47" s="199"/>
      <c r="AG47" s="227"/>
      <c r="AH47" s="228"/>
      <c r="AI47" s="228"/>
      <c r="AJ47" s="140" t="s">
        <v>183</v>
      </c>
      <c r="AK47" s="140" t="s">
        <v>184</v>
      </c>
      <c r="AL47" s="364"/>
      <c r="AM47" s="364"/>
      <c r="AN47" s="364"/>
      <c r="AO47" s="364"/>
      <c r="AP47" s="364"/>
      <c r="AQ47" s="365"/>
      <c r="BA47" s="326"/>
      <c r="BB47" s="326"/>
      <c r="BC47" s="326"/>
    </row>
    <row r="48" spans="1:55" ht="50.15" customHeight="1" x14ac:dyDescent="0.25">
      <c r="A48" s="106" t="s">
        <v>166</v>
      </c>
      <c r="B48" s="366">
        <v>94273</v>
      </c>
      <c r="C48" s="367"/>
      <c r="D48" s="151" t="s">
        <v>46</v>
      </c>
      <c r="E48" s="152"/>
      <c r="F48" s="153" t="s">
        <v>142</v>
      </c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5"/>
      <c r="S48" s="156" t="s">
        <v>49</v>
      </c>
      <c r="T48" s="157"/>
      <c r="U48" s="138">
        <v>500</v>
      </c>
      <c r="V48" s="138">
        <v>1148</v>
      </c>
      <c r="W48" s="215">
        <f>U48+V48</f>
        <v>1648</v>
      </c>
      <c r="X48" s="216"/>
      <c r="Y48" s="217"/>
      <c r="Z48" s="362">
        <v>69.94</v>
      </c>
      <c r="AA48" s="363"/>
      <c r="AB48" s="368"/>
      <c r="AC48" s="369">
        <f>ROUND(Z48*W48,2)</f>
        <v>115261.12</v>
      </c>
      <c r="AD48" s="370"/>
      <c r="AE48" s="370"/>
      <c r="AF48" s="371"/>
      <c r="AG48" s="372">
        <f>ROUND(Z48*(1+AM$18),2)</f>
        <v>86.47</v>
      </c>
      <c r="AH48" s="373"/>
      <c r="AI48" s="374"/>
      <c r="AJ48" s="141">
        <f>U48*AG48</f>
        <v>43235</v>
      </c>
      <c r="AK48" s="141">
        <f>V48*AG48</f>
        <v>99267.56</v>
      </c>
      <c r="AL48" s="221">
        <f>ROUND(AG48*W48,2)</f>
        <v>142502.56</v>
      </c>
      <c r="AM48" s="221"/>
      <c r="AN48" s="221"/>
      <c r="AO48" s="221"/>
      <c r="AP48" s="221"/>
      <c r="AQ48" s="221"/>
      <c r="BA48" s="64"/>
      <c r="BB48" s="64"/>
      <c r="BC48" s="64"/>
    </row>
    <row r="49" spans="1:55" ht="75" customHeight="1" x14ac:dyDescent="0.25">
      <c r="A49" s="106" t="s">
        <v>167</v>
      </c>
      <c r="B49" s="366">
        <v>94289</v>
      </c>
      <c r="C49" s="367"/>
      <c r="D49" s="151" t="s">
        <v>46</v>
      </c>
      <c r="E49" s="152"/>
      <c r="F49" s="153" t="s">
        <v>151</v>
      </c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5"/>
      <c r="S49" s="156" t="s">
        <v>49</v>
      </c>
      <c r="T49" s="157"/>
      <c r="U49" s="138">
        <v>500</v>
      </c>
      <c r="V49" s="138">
        <v>1148</v>
      </c>
      <c r="W49" s="215">
        <f>U49+V49</f>
        <v>1648</v>
      </c>
      <c r="X49" s="216"/>
      <c r="Y49" s="217"/>
      <c r="Z49" s="362">
        <v>48.19</v>
      </c>
      <c r="AA49" s="363"/>
      <c r="AB49" s="363"/>
      <c r="AC49" s="163">
        <f>ROUND(Z49*W49,2)</f>
        <v>79417.119999999995</v>
      </c>
      <c r="AD49" s="164"/>
      <c r="AE49" s="164"/>
      <c r="AF49" s="165"/>
      <c r="AG49" s="166">
        <f>ROUND(Z49*(1+AM$18),2)</f>
        <v>59.58</v>
      </c>
      <c r="AH49" s="167"/>
      <c r="AI49" s="167"/>
      <c r="AJ49" s="141">
        <f>U49*AG49</f>
        <v>29790</v>
      </c>
      <c r="AK49" s="141">
        <f>V49*AG49</f>
        <v>68397.84</v>
      </c>
      <c r="AL49" s="221">
        <f>ROUND(AG49*W49,2)</f>
        <v>98187.839999999997</v>
      </c>
      <c r="AM49" s="221"/>
      <c r="AN49" s="221"/>
      <c r="AO49" s="221"/>
      <c r="AP49" s="221"/>
      <c r="AQ49" s="221"/>
      <c r="BA49" s="318"/>
      <c r="BB49" s="318"/>
      <c r="BC49" s="318"/>
    </row>
    <row r="50" spans="1:55" ht="50.15" customHeight="1" x14ac:dyDescent="0.25">
      <c r="A50" s="101"/>
      <c r="B50" s="156"/>
      <c r="C50" s="157"/>
      <c r="D50" s="151"/>
      <c r="E50" s="152"/>
      <c r="F50" s="229" t="s">
        <v>50</v>
      </c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1"/>
      <c r="S50" s="156"/>
      <c r="T50" s="157"/>
      <c r="U50" s="138"/>
      <c r="V50" s="138"/>
      <c r="W50" s="212"/>
      <c r="X50" s="213"/>
      <c r="Y50" s="214"/>
      <c r="Z50" s="185"/>
      <c r="AA50" s="162"/>
      <c r="AB50" s="186"/>
      <c r="AC50" s="218">
        <f>SUM(AC49:AF49)</f>
        <v>79417.119999999995</v>
      </c>
      <c r="AD50" s="219"/>
      <c r="AE50" s="219"/>
      <c r="AF50" s="220"/>
      <c r="AG50" s="166"/>
      <c r="AH50" s="167"/>
      <c r="AI50" s="167"/>
      <c r="AJ50" s="144">
        <f>AJ48+AJ49</f>
        <v>73025</v>
      </c>
      <c r="AK50" s="144">
        <f t="shared" ref="AK50" si="24">AK48+AK49</f>
        <v>167665.4</v>
      </c>
      <c r="AL50" s="222">
        <f>AL49+AL48</f>
        <v>240690.4</v>
      </c>
      <c r="AM50" s="222"/>
      <c r="AN50" s="222"/>
      <c r="AO50" s="222"/>
      <c r="AP50" s="222"/>
      <c r="AQ50" s="222"/>
      <c r="AT50" s="8"/>
      <c r="BA50" s="326"/>
      <c r="BB50" s="326"/>
      <c r="BC50" s="326"/>
    </row>
    <row r="51" spans="1:55" ht="50.15" customHeight="1" x14ac:dyDescent="0.25">
      <c r="A51" s="102">
        <v>4</v>
      </c>
      <c r="B51" s="187"/>
      <c r="C51" s="188"/>
      <c r="D51" s="200"/>
      <c r="E51" s="201"/>
      <c r="F51" s="202" t="s">
        <v>57</v>
      </c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4"/>
      <c r="S51" s="187"/>
      <c r="T51" s="188"/>
      <c r="U51" s="140" t="s">
        <v>183</v>
      </c>
      <c r="V51" s="140" t="s">
        <v>184</v>
      </c>
      <c r="W51" s="189"/>
      <c r="X51" s="190"/>
      <c r="Y51" s="191"/>
      <c r="Z51" s="192"/>
      <c r="AA51" s="193"/>
      <c r="AB51" s="194"/>
      <c r="AC51" s="197"/>
      <c r="AD51" s="198"/>
      <c r="AE51" s="198"/>
      <c r="AF51" s="199"/>
      <c r="AG51" s="227"/>
      <c r="AH51" s="228"/>
      <c r="AI51" s="228"/>
      <c r="AJ51" s="140" t="s">
        <v>183</v>
      </c>
      <c r="AK51" s="140" t="s">
        <v>184</v>
      </c>
      <c r="AL51" s="195"/>
      <c r="AM51" s="195"/>
      <c r="AN51" s="195"/>
      <c r="AO51" s="195"/>
      <c r="AP51" s="195"/>
      <c r="AQ51" s="196"/>
      <c r="AT51" s="8"/>
      <c r="BA51" s="318"/>
      <c r="BB51" s="318"/>
      <c r="BC51" s="318"/>
    </row>
    <row r="52" spans="1:55" ht="50.15" customHeight="1" x14ac:dyDescent="0.25">
      <c r="A52" s="106" t="s">
        <v>176</v>
      </c>
      <c r="B52" s="156">
        <v>5213444</v>
      </c>
      <c r="C52" s="157"/>
      <c r="D52" s="170" t="s">
        <v>152</v>
      </c>
      <c r="E52" s="171"/>
      <c r="F52" s="153" t="s">
        <v>153</v>
      </c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5"/>
      <c r="S52" s="156" t="s">
        <v>34</v>
      </c>
      <c r="T52" s="157"/>
      <c r="U52" s="138">
        <v>6</v>
      </c>
      <c r="V52" s="138">
        <v>6</v>
      </c>
      <c r="W52" s="380">
        <f>U52+V52</f>
        <v>12</v>
      </c>
      <c r="X52" s="381"/>
      <c r="Y52" s="382"/>
      <c r="Z52" s="185">
        <v>284.81</v>
      </c>
      <c r="AA52" s="162"/>
      <c r="AB52" s="186"/>
      <c r="AC52" s="163">
        <f>ROUND(Z52*W52,2)</f>
        <v>3417.72</v>
      </c>
      <c r="AD52" s="164"/>
      <c r="AE52" s="164"/>
      <c r="AF52" s="165"/>
      <c r="AG52" s="166">
        <f t="shared" ref="AG52:AG53" si="25">ROUND(Z52*(1+AM$18),2)</f>
        <v>352.11</v>
      </c>
      <c r="AH52" s="167"/>
      <c r="AI52" s="167"/>
      <c r="AJ52" s="134">
        <f>U52*AG52</f>
        <v>2112.66</v>
      </c>
      <c r="AK52" s="134">
        <f>V52*AG52</f>
        <v>2112.66</v>
      </c>
      <c r="AL52" s="168">
        <f t="shared" ref="AL52:AL53" si="26">W52*AG52</f>
        <v>4225.32</v>
      </c>
      <c r="AM52" s="168"/>
      <c r="AN52" s="168"/>
      <c r="AO52" s="168"/>
      <c r="AP52" s="168"/>
      <c r="AQ52" s="169"/>
      <c r="AT52" s="11"/>
      <c r="BA52" s="46"/>
      <c r="BB52" s="46"/>
      <c r="BC52" s="46"/>
    </row>
    <row r="53" spans="1:55" ht="50.15" customHeight="1" x14ac:dyDescent="0.25">
      <c r="A53" s="106" t="s">
        <v>177</v>
      </c>
      <c r="B53" s="156" t="s">
        <v>155</v>
      </c>
      <c r="C53" s="157"/>
      <c r="D53" s="170" t="s">
        <v>145</v>
      </c>
      <c r="E53" s="171"/>
      <c r="F53" s="153" t="s">
        <v>154</v>
      </c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5"/>
      <c r="S53" s="156" t="s">
        <v>34</v>
      </c>
      <c r="T53" s="157"/>
      <c r="U53" s="138">
        <v>6</v>
      </c>
      <c r="V53" s="138">
        <v>6</v>
      </c>
      <c r="W53" s="380">
        <f>U53+V53</f>
        <v>12</v>
      </c>
      <c r="X53" s="381"/>
      <c r="Y53" s="382"/>
      <c r="Z53" s="185">
        <v>629.34</v>
      </c>
      <c r="AA53" s="162"/>
      <c r="AB53" s="186"/>
      <c r="AC53" s="163">
        <f t="shared" ref="AC53" si="27">ROUND(Z53*W53,2)</f>
        <v>7552.08</v>
      </c>
      <c r="AD53" s="164"/>
      <c r="AE53" s="164"/>
      <c r="AF53" s="165"/>
      <c r="AG53" s="166">
        <f t="shared" si="25"/>
        <v>778.05</v>
      </c>
      <c r="AH53" s="167"/>
      <c r="AI53" s="167"/>
      <c r="AJ53" s="134">
        <f>U53*AG53</f>
        <v>4668.2999999999993</v>
      </c>
      <c r="AK53" s="134">
        <f>V53*AG53</f>
        <v>4668.2999999999993</v>
      </c>
      <c r="AL53" s="168">
        <f t="shared" si="26"/>
        <v>9336.5999999999985</v>
      </c>
      <c r="AM53" s="168"/>
      <c r="AN53" s="168"/>
      <c r="AO53" s="168"/>
      <c r="AP53" s="168"/>
      <c r="AQ53" s="169"/>
      <c r="AT53" s="11"/>
      <c r="BA53" s="46"/>
      <c r="BB53" s="46"/>
      <c r="BC53" s="46"/>
    </row>
    <row r="54" spans="1:55" ht="50.15" customHeight="1" x14ac:dyDescent="0.25">
      <c r="A54" s="106"/>
      <c r="B54" s="156"/>
      <c r="C54" s="157"/>
      <c r="D54" s="383"/>
      <c r="E54" s="384"/>
      <c r="F54" s="229" t="s">
        <v>131</v>
      </c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1"/>
      <c r="S54" s="156"/>
      <c r="T54" s="157"/>
      <c r="U54" s="138"/>
      <c r="V54" s="138"/>
      <c r="W54" s="385"/>
      <c r="X54" s="386"/>
      <c r="Y54" s="387"/>
      <c r="Z54" s="185"/>
      <c r="AA54" s="162"/>
      <c r="AB54" s="186"/>
      <c r="AC54" s="163">
        <f>AC53+AC52</f>
        <v>10969.8</v>
      </c>
      <c r="AD54" s="164"/>
      <c r="AE54" s="164"/>
      <c r="AF54" s="165"/>
      <c r="AG54" s="166"/>
      <c r="AH54" s="167"/>
      <c r="AI54" s="167"/>
      <c r="AJ54" s="143">
        <f>AJ52+AJ53</f>
        <v>6780.9599999999991</v>
      </c>
      <c r="AK54" s="143">
        <f>AK52+AK53</f>
        <v>6780.9599999999991</v>
      </c>
      <c r="AL54" s="403">
        <f>AL52+AL53</f>
        <v>13561.919999999998</v>
      </c>
      <c r="AM54" s="403"/>
      <c r="AN54" s="403"/>
      <c r="AO54" s="403"/>
      <c r="AP54" s="403"/>
      <c r="AQ54" s="404"/>
      <c r="AT54" s="11"/>
      <c r="BA54" s="46"/>
      <c r="BB54" s="46"/>
      <c r="BC54" s="46"/>
    </row>
    <row r="55" spans="1:55" ht="21" customHeight="1" x14ac:dyDescent="0.25">
      <c r="A55" s="102">
        <v>5</v>
      </c>
      <c r="B55" s="405"/>
      <c r="C55" s="406"/>
      <c r="D55" s="407"/>
      <c r="E55" s="408"/>
      <c r="F55" s="202" t="s">
        <v>137</v>
      </c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4"/>
      <c r="S55" s="187"/>
      <c r="T55" s="188"/>
      <c r="U55" s="140" t="s">
        <v>183</v>
      </c>
      <c r="V55" s="140" t="s">
        <v>184</v>
      </c>
      <c r="W55" s="375"/>
      <c r="X55" s="376"/>
      <c r="Y55" s="377"/>
      <c r="Z55" s="232"/>
      <c r="AA55" s="233"/>
      <c r="AB55" s="234"/>
      <c r="AC55" s="197"/>
      <c r="AD55" s="198"/>
      <c r="AE55" s="198"/>
      <c r="AF55" s="199"/>
      <c r="AG55" s="227"/>
      <c r="AH55" s="228"/>
      <c r="AI55" s="228"/>
      <c r="AJ55" s="140" t="s">
        <v>183</v>
      </c>
      <c r="AK55" s="140" t="s">
        <v>184</v>
      </c>
      <c r="AL55" s="378"/>
      <c r="AM55" s="378"/>
      <c r="AN55" s="378"/>
      <c r="AO55" s="378"/>
      <c r="AP55" s="378"/>
      <c r="AQ55" s="379"/>
      <c r="AT55" s="8"/>
    </row>
    <row r="56" spans="1:55" ht="35" customHeight="1" x14ac:dyDescent="0.25">
      <c r="A56" s="106" t="s">
        <v>159</v>
      </c>
      <c r="B56" s="156">
        <v>90778</v>
      </c>
      <c r="C56" s="157"/>
      <c r="D56" s="402" t="s">
        <v>46</v>
      </c>
      <c r="E56" s="384"/>
      <c r="F56" s="172" t="s">
        <v>143</v>
      </c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4"/>
      <c r="S56" s="156" t="s">
        <v>168</v>
      </c>
      <c r="T56" s="157"/>
      <c r="U56" s="138">
        <v>6</v>
      </c>
      <c r="V56" s="138">
        <v>18</v>
      </c>
      <c r="W56" s="212">
        <v>264</v>
      </c>
      <c r="X56" s="213"/>
      <c r="Y56" s="214"/>
      <c r="Z56" s="388">
        <v>147.13999999999999</v>
      </c>
      <c r="AA56" s="389"/>
      <c r="AB56" s="390"/>
      <c r="AC56" s="163">
        <f t="shared" ref="AC56" si="28">ROUND(Z56*W56,2)</f>
        <v>38844.959999999999</v>
      </c>
      <c r="AD56" s="164"/>
      <c r="AE56" s="164"/>
      <c r="AF56" s="165"/>
      <c r="AG56" s="166">
        <f>ROUND(Z56*(1+AM$18),2)</f>
        <v>181.91</v>
      </c>
      <c r="AH56" s="167"/>
      <c r="AI56" s="167"/>
      <c r="AJ56" s="134">
        <v>6</v>
      </c>
      <c r="AK56" s="134">
        <v>18</v>
      </c>
      <c r="AL56" s="168">
        <f>W56*AG56</f>
        <v>48024.24</v>
      </c>
      <c r="AM56" s="168"/>
      <c r="AN56" s="168"/>
      <c r="AO56" s="168"/>
      <c r="AP56" s="168"/>
      <c r="AQ56" s="169"/>
      <c r="AT56" s="8"/>
    </row>
    <row r="57" spans="1:55" ht="50" customHeight="1" x14ac:dyDescent="0.25">
      <c r="A57" s="106" t="s">
        <v>160</v>
      </c>
      <c r="B57" s="156">
        <v>90776</v>
      </c>
      <c r="C57" s="157"/>
      <c r="D57" s="402" t="s">
        <v>46</v>
      </c>
      <c r="E57" s="384"/>
      <c r="F57" s="172" t="s">
        <v>144</v>
      </c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4"/>
      <c r="S57" s="156" t="s">
        <v>168</v>
      </c>
      <c r="T57" s="157"/>
      <c r="U57" s="138">
        <v>240</v>
      </c>
      <c r="V57" s="138">
        <v>240</v>
      </c>
      <c r="W57" s="212">
        <v>528</v>
      </c>
      <c r="X57" s="213"/>
      <c r="Y57" s="214"/>
      <c r="Z57" s="388">
        <v>60.3</v>
      </c>
      <c r="AA57" s="389"/>
      <c r="AB57" s="390"/>
      <c r="AC57" s="163">
        <f t="shared" ref="AC57" si="29">ROUND(Z57*W57,2)</f>
        <v>31838.400000000001</v>
      </c>
      <c r="AD57" s="164"/>
      <c r="AE57" s="164"/>
      <c r="AF57" s="165"/>
      <c r="AG57" s="166">
        <f>ROUND(Z57*(1+AM$18),2)</f>
        <v>74.55</v>
      </c>
      <c r="AH57" s="167"/>
      <c r="AI57" s="167"/>
      <c r="AJ57" s="134">
        <v>240</v>
      </c>
      <c r="AK57" s="134">
        <v>240</v>
      </c>
      <c r="AL57" s="168">
        <f>W57*AG57</f>
        <v>39362.400000000001</v>
      </c>
      <c r="AM57" s="168"/>
      <c r="AN57" s="168"/>
      <c r="AO57" s="168"/>
      <c r="AP57" s="168"/>
      <c r="AQ57" s="169"/>
      <c r="AT57" s="8"/>
    </row>
    <row r="58" spans="1:55" ht="50" customHeight="1" x14ac:dyDescent="0.25">
      <c r="A58" s="106"/>
      <c r="B58" s="156"/>
      <c r="C58" s="157"/>
      <c r="D58" s="151"/>
      <c r="E58" s="152"/>
      <c r="F58" s="229" t="s">
        <v>138</v>
      </c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1"/>
      <c r="S58" s="156"/>
      <c r="T58" s="157"/>
      <c r="U58" s="138"/>
      <c r="V58" s="138"/>
      <c r="W58" s="212"/>
      <c r="X58" s="213"/>
      <c r="Y58" s="214"/>
      <c r="Z58" s="223"/>
      <c r="AA58" s="223"/>
      <c r="AB58" s="223"/>
      <c r="AC58" s="218">
        <f>AC57</f>
        <v>31838.400000000001</v>
      </c>
      <c r="AD58" s="219"/>
      <c r="AE58" s="219"/>
      <c r="AF58" s="220"/>
      <c r="AG58" s="166"/>
      <c r="AH58" s="167"/>
      <c r="AI58" s="167"/>
      <c r="AJ58" s="142">
        <f t="shared" ref="AJ58:AL58" si="30">AJ56+AJ57</f>
        <v>246</v>
      </c>
      <c r="AK58" s="142">
        <f t="shared" si="30"/>
        <v>258</v>
      </c>
      <c r="AL58" s="224">
        <f t="shared" si="30"/>
        <v>87386.64</v>
      </c>
      <c r="AM58" s="225"/>
      <c r="AN58" s="225"/>
      <c r="AO58" s="225"/>
      <c r="AP58" s="225"/>
      <c r="AQ58" s="226"/>
      <c r="AT58" s="8"/>
    </row>
    <row r="59" spans="1:55" ht="17.25" customHeight="1" x14ac:dyDescent="0.25">
      <c r="A59" s="410" t="s">
        <v>51</v>
      </c>
      <c r="B59" s="411"/>
      <c r="C59" s="411"/>
      <c r="D59" s="411"/>
      <c r="E59" s="411"/>
      <c r="F59" s="411"/>
      <c r="G59" s="411"/>
      <c r="H59" s="411"/>
      <c r="I59" s="411"/>
      <c r="J59" s="411"/>
      <c r="K59" s="411"/>
      <c r="L59" s="411"/>
      <c r="M59" s="411"/>
      <c r="N59" s="411"/>
      <c r="O59" s="411"/>
      <c r="P59" s="411"/>
      <c r="Q59" s="411"/>
      <c r="R59" s="411"/>
      <c r="S59" s="411"/>
      <c r="T59" s="411"/>
      <c r="U59" s="411"/>
      <c r="V59" s="411"/>
      <c r="W59" s="411"/>
      <c r="X59" s="411"/>
      <c r="Y59" s="412"/>
      <c r="Z59" s="209" t="s">
        <v>52</v>
      </c>
      <c r="AA59" s="209"/>
      <c r="AB59" s="209"/>
      <c r="AC59" s="205">
        <f>AC50+AC4+AC32+AF58</f>
        <v>79795</v>
      </c>
      <c r="AD59" s="206"/>
      <c r="AE59" s="206"/>
      <c r="AF59" s="207"/>
      <c r="AG59" s="208" t="s">
        <v>53</v>
      </c>
      <c r="AH59" s="209"/>
      <c r="AI59" s="209"/>
      <c r="AJ59" s="135">
        <f>AJ32+AJ46+AJ54+AJ58+AJ50</f>
        <v>320718.92084800004</v>
      </c>
      <c r="AK59" s="135">
        <f>AK32+AK46+AK54+AK58+AK50</f>
        <v>677300.44416000007</v>
      </c>
      <c r="AL59" s="210">
        <f>AT58+AL54+AL50+AL46+AL32+AL58</f>
        <v>1180407.4612799999</v>
      </c>
      <c r="AM59" s="210"/>
      <c r="AN59" s="210"/>
      <c r="AO59" s="210"/>
      <c r="AP59" s="210"/>
      <c r="AQ59" s="211"/>
    </row>
    <row r="60" spans="1:55" x14ac:dyDescent="0.25">
      <c r="AT60" s="8">
        <v>1215673.8600000001</v>
      </c>
    </row>
  </sheetData>
  <mergeCells count="326">
    <mergeCell ref="AH13:AQ13"/>
    <mergeCell ref="A59:Y59"/>
    <mergeCell ref="D40:E40"/>
    <mergeCell ref="F40:R40"/>
    <mergeCell ref="S40:T40"/>
    <mergeCell ref="W40:Y40"/>
    <mergeCell ref="Z40:AB40"/>
    <mergeCell ref="AC40:AF40"/>
    <mergeCell ref="AG40:AI40"/>
    <mergeCell ref="AL40:AQ40"/>
    <mergeCell ref="Z41:AB41"/>
    <mergeCell ref="AC41:AF41"/>
    <mergeCell ref="D41:E41"/>
    <mergeCell ref="F41:R41"/>
    <mergeCell ref="S41:T41"/>
    <mergeCell ref="W41:Y41"/>
    <mergeCell ref="AL52:AQ52"/>
    <mergeCell ref="B58:C58"/>
    <mergeCell ref="D58:E58"/>
    <mergeCell ref="F58:R58"/>
    <mergeCell ref="S58:T58"/>
    <mergeCell ref="B57:C57"/>
    <mergeCell ref="D57:E57"/>
    <mergeCell ref="F57:R57"/>
    <mergeCell ref="S57:T57"/>
    <mergeCell ref="W57:Y57"/>
    <mergeCell ref="Z57:AB57"/>
    <mergeCell ref="AC57:AF57"/>
    <mergeCell ref="E15:AQ16"/>
    <mergeCell ref="A15:D16"/>
    <mergeCell ref="A18:Y19"/>
    <mergeCell ref="B56:C56"/>
    <mergeCell ref="D56:E56"/>
    <mergeCell ref="F56:R56"/>
    <mergeCell ref="S56:T56"/>
    <mergeCell ref="W56:Y56"/>
    <mergeCell ref="Z56:AB56"/>
    <mergeCell ref="AC56:AF56"/>
    <mergeCell ref="AG56:AI56"/>
    <mergeCell ref="B53:C53"/>
    <mergeCell ref="D53:E53"/>
    <mergeCell ref="F53:R53"/>
    <mergeCell ref="S53:T53"/>
    <mergeCell ref="AG41:AI41"/>
    <mergeCell ref="B40:C40"/>
    <mergeCell ref="AL54:AQ54"/>
    <mergeCell ref="B55:C55"/>
    <mergeCell ref="D55:E55"/>
    <mergeCell ref="F55:R55"/>
    <mergeCell ref="S55:T55"/>
    <mergeCell ref="W55:Y55"/>
    <mergeCell ref="Z55:AB55"/>
    <mergeCell ref="AC55:AF55"/>
    <mergeCell ref="AG55:AI55"/>
    <mergeCell ref="AL55:AQ55"/>
    <mergeCell ref="B52:C52"/>
    <mergeCell ref="D52:E52"/>
    <mergeCell ref="F52:R52"/>
    <mergeCell ref="S52:T52"/>
    <mergeCell ref="W52:Y52"/>
    <mergeCell ref="AL53:AQ53"/>
    <mergeCell ref="AG53:AI53"/>
    <mergeCell ref="Z52:AB52"/>
    <mergeCell ref="AC52:AF52"/>
    <mergeCell ref="W53:Y53"/>
    <mergeCell ref="Z53:AB53"/>
    <mergeCell ref="B54:C54"/>
    <mergeCell ref="D54:E54"/>
    <mergeCell ref="F54:R54"/>
    <mergeCell ref="S54:T54"/>
    <mergeCell ref="W54:Y54"/>
    <mergeCell ref="Z54:AB54"/>
    <mergeCell ref="B48:C48"/>
    <mergeCell ref="D48:E48"/>
    <mergeCell ref="F48:R48"/>
    <mergeCell ref="S48:T48"/>
    <mergeCell ref="W48:Y48"/>
    <mergeCell ref="Z48:AB48"/>
    <mergeCell ref="AC48:AF48"/>
    <mergeCell ref="AG48:AI48"/>
    <mergeCell ref="AG51:AI51"/>
    <mergeCell ref="F49:R49"/>
    <mergeCell ref="S49:T49"/>
    <mergeCell ref="B49:C49"/>
    <mergeCell ref="D49:E49"/>
    <mergeCell ref="B50:C50"/>
    <mergeCell ref="D50:E50"/>
    <mergeCell ref="F50:R50"/>
    <mergeCell ref="S50:T50"/>
    <mergeCell ref="AG33:AI33"/>
    <mergeCell ref="BA46:BC46"/>
    <mergeCell ref="Z37:AB37"/>
    <mergeCell ref="AC37:AF37"/>
    <mergeCell ref="AG37:AI37"/>
    <mergeCell ref="AL37:AQ37"/>
    <mergeCell ref="BA47:BC47"/>
    <mergeCell ref="BA49:BC49"/>
    <mergeCell ref="BA50:BC50"/>
    <mergeCell ref="AL38:AQ38"/>
    <mergeCell ref="AL46:AQ46"/>
    <mergeCell ref="AL36:AQ36"/>
    <mergeCell ref="Z49:AB49"/>
    <mergeCell ref="BA38:BC38"/>
    <mergeCell ref="AL45:AQ45"/>
    <mergeCell ref="AL47:AQ47"/>
    <mergeCell ref="AG46:AI46"/>
    <mergeCell ref="Z33:AB33"/>
    <mergeCell ref="AC33:AF33"/>
    <mergeCell ref="AC54:AF54"/>
    <mergeCell ref="AC53:AF53"/>
    <mergeCell ref="AL35:AQ35"/>
    <mergeCell ref="BA31:BC31"/>
    <mergeCell ref="S34:T34"/>
    <mergeCell ref="W34:Y34"/>
    <mergeCell ref="BA51:BC51"/>
    <mergeCell ref="W43:Y43"/>
    <mergeCell ref="Z43:AB43"/>
    <mergeCell ref="AC43:AF43"/>
    <mergeCell ref="AL48:AQ48"/>
    <mergeCell ref="Z34:AB34"/>
    <mergeCell ref="AC35:AF35"/>
    <mergeCell ref="W45:Y45"/>
    <mergeCell ref="Z45:AB45"/>
    <mergeCell ref="AC45:AF45"/>
    <mergeCell ref="AG45:AI45"/>
    <mergeCell ref="AL32:AQ32"/>
    <mergeCell ref="AL41:AQ41"/>
    <mergeCell ref="AC38:AF38"/>
    <mergeCell ref="AG38:AI38"/>
    <mergeCell ref="AC34:AF34"/>
    <mergeCell ref="BA30:BC30"/>
    <mergeCell ref="AV27:AW27"/>
    <mergeCell ref="B30:C30"/>
    <mergeCell ref="D30:E30"/>
    <mergeCell ref="F30:R30"/>
    <mergeCell ref="BA32:BC32"/>
    <mergeCell ref="BA33:BC33"/>
    <mergeCell ref="BA34:BC34"/>
    <mergeCell ref="AL33:AQ33"/>
    <mergeCell ref="AL34:AQ34"/>
    <mergeCell ref="W30:Y30"/>
    <mergeCell ref="Z30:AB30"/>
    <mergeCell ref="AC30:AF30"/>
    <mergeCell ref="AG30:AI30"/>
    <mergeCell ref="AL30:AQ30"/>
    <mergeCell ref="S30:T30"/>
    <mergeCell ref="B33:C33"/>
    <mergeCell ref="D33:E33"/>
    <mergeCell ref="F33:R33"/>
    <mergeCell ref="S33:T33"/>
    <mergeCell ref="W33:Y33"/>
    <mergeCell ref="F34:R34"/>
    <mergeCell ref="F32:R32"/>
    <mergeCell ref="Z32:AB32"/>
    <mergeCell ref="AH14:AQ14"/>
    <mergeCell ref="Z18:AL19"/>
    <mergeCell ref="AM18:AQ19"/>
    <mergeCell ref="K20:L20"/>
    <mergeCell ref="A27:A29"/>
    <mergeCell ref="F27:R29"/>
    <mergeCell ref="S27:T29"/>
    <mergeCell ref="W27:Y29"/>
    <mergeCell ref="Z27:AQ27"/>
    <mergeCell ref="X24:Y24"/>
    <mergeCell ref="Z28:AF28"/>
    <mergeCell ref="AG28:AQ28"/>
    <mergeCell ref="Z29:AB29"/>
    <mergeCell ref="AC29:AF29"/>
    <mergeCell ref="AG29:AI29"/>
    <mergeCell ref="B27:C29"/>
    <mergeCell ref="D27:E29"/>
    <mergeCell ref="J25:O25"/>
    <mergeCell ref="X25:Y25"/>
    <mergeCell ref="A2:AQ3"/>
    <mergeCell ref="A5:Z5"/>
    <mergeCell ref="AF5:AQ5"/>
    <mergeCell ref="A8:AE8"/>
    <mergeCell ref="AF8:AQ8"/>
    <mergeCell ref="A11:X11"/>
    <mergeCell ref="Y11:AO11"/>
    <mergeCell ref="AP11:AQ11"/>
    <mergeCell ref="Z20:AQ25"/>
    <mergeCell ref="K21:L21"/>
    <mergeCell ref="N21:O21"/>
    <mergeCell ref="X21:Y21"/>
    <mergeCell ref="K22:L22"/>
    <mergeCell ref="N22:O22"/>
    <mergeCell ref="X22:Y22"/>
    <mergeCell ref="K23:L23"/>
    <mergeCell ref="N20:O20"/>
    <mergeCell ref="X20:Y20"/>
    <mergeCell ref="N23:O23"/>
    <mergeCell ref="X23:Y23"/>
    <mergeCell ref="K24:L24"/>
    <mergeCell ref="N24:O24"/>
    <mergeCell ref="A14:X14"/>
    <mergeCell ref="Y14:AG14"/>
    <mergeCell ref="B41:C41"/>
    <mergeCell ref="AL31:AQ31"/>
    <mergeCell ref="B31:C31"/>
    <mergeCell ref="D31:E31"/>
    <mergeCell ref="F31:R31"/>
    <mergeCell ref="S31:T31"/>
    <mergeCell ref="Z31:AB31"/>
    <mergeCell ref="AC31:AF31"/>
    <mergeCell ref="AG31:AI31"/>
    <mergeCell ref="AG32:AI32"/>
    <mergeCell ref="B34:C34"/>
    <mergeCell ref="Z35:AB35"/>
    <mergeCell ref="B38:C38"/>
    <mergeCell ref="D38:E38"/>
    <mergeCell ref="F38:R38"/>
    <mergeCell ref="S38:T38"/>
    <mergeCell ref="W38:Y38"/>
    <mergeCell ref="Z38:AB38"/>
    <mergeCell ref="B36:C36"/>
    <mergeCell ref="D36:E36"/>
    <mergeCell ref="F36:R36"/>
    <mergeCell ref="D34:E34"/>
    <mergeCell ref="AG34:AI34"/>
    <mergeCell ref="AC32:AF32"/>
    <mergeCell ref="D47:E47"/>
    <mergeCell ref="F47:R47"/>
    <mergeCell ref="S47:T47"/>
    <mergeCell ref="W47:Y47"/>
    <mergeCell ref="Z47:AB47"/>
    <mergeCell ref="AC47:AF47"/>
    <mergeCell ref="W46:Y46"/>
    <mergeCell ref="Z46:AB46"/>
    <mergeCell ref="AC46:AF46"/>
    <mergeCell ref="D35:E35"/>
    <mergeCell ref="F35:R35"/>
    <mergeCell ref="S35:T35"/>
    <mergeCell ref="AG47:AI47"/>
    <mergeCell ref="S36:T36"/>
    <mergeCell ref="AG43:AI43"/>
    <mergeCell ref="AL43:AQ43"/>
    <mergeCell ref="B45:C45"/>
    <mergeCell ref="D45:E45"/>
    <mergeCell ref="F45:R45"/>
    <mergeCell ref="AG35:AI35"/>
    <mergeCell ref="S45:T45"/>
    <mergeCell ref="B43:C43"/>
    <mergeCell ref="D43:E43"/>
    <mergeCell ref="F43:R43"/>
    <mergeCell ref="S43:T43"/>
    <mergeCell ref="B46:C46"/>
    <mergeCell ref="D46:E46"/>
    <mergeCell ref="F46:R46"/>
    <mergeCell ref="S46:T46"/>
    <mergeCell ref="W36:Y36"/>
    <mergeCell ref="Z36:AB36"/>
    <mergeCell ref="AC36:AF36"/>
    <mergeCell ref="B47:C47"/>
    <mergeCell ref="AC59:AF59"/>
    <mergeCell ref="AG59:AI59"/>
    <mergeCell ref="AL59:AQ59"/>
    <mergeCell ref="Z59:AB59"/>
    <mergeCell ref="W50:Y50"/>
    <mergeCell ref="W49:Y49"/>
    <mergeCell ref="AG49:AI49"/>
    <mergeCell ref="AC50:AF50"/>
    <mergeCell ref="AG50:AI50"/>
    <mergeCell ref="AL49:AQ49"/>
    <mergeCell ref="AL50:AQ50"/>
    <mergeCell ref="Z58:AB58"/>
    <mergeCell ref="AC58:AF58"/>
    <mergeCell ref="AG58:AI58"/>
    <mergeCell ref="AL58:AQ58"/>
    <mergeCell ref="AL56:AQ56"/>
    <mergeCell ref="AG57:AI57"/>
    <mergeCell ref="AL57:AQ57"/>
    <mergeCell ref="AG54:AI54"/>
    <mergeCell ref="W58:Y58"/>
    <mergeCell ref="AG52:AI52"/>
    <mergeCell ref="W31:Y31"/>
    <mergeCell ref="U27:V29"/>
    <mergeCell ref="B32:C32"/>
    <mergeCell ref="D32:E32"/>
    <mergeCell ref="S32:Y32"/>
    <mergeCell ref="AJ29:AQ29"/>
    <mergeCell ref="Z50:AB50"/>
    <mergeCell ref="S51:T51"/>
    <mergeCell ref="W51:Y51"/>
    <mergeCell ref="Z51:AB51"/>
    <mergeCell ref="AC49:AF49"/>
    <mergeCell ref="AL51:AQ51"/>
    <mergeCell ref="AC51:AF51"/>
    <mergeCell ref="B51:C51"/>
    <mergeCell ref="D51:E51"/>
    <mergeCell ref="F51:R51"/>
    <mergeCell ref="W35:Y35"/>
    <mergeCell ref="AG36:AI36"/>
    <mergeCell ref="B35:C35"/>
    <mergeCell ref="B37:C37"/>
    <mergeCell ref="D37:E37"/>
    <mergeCell ref="F37:R37"/>
    <mergeCell ref="S37:T37"/>
    <mergeCell ref="W37:Y37"/>
    <mergeCell ref="B39:C39"/>
    <mergeCell ref="D39:E39"/>
    <mergeCell ref="F39:R39"/>
    <mergeCell ref="S39:T39"/>
    <mergeCell ref="W39:Y39"/>
    <mergeCell ref="Z39:AB39"/>
    <mergeCell ref="AC39:AF39"/>
    <mergeCell ref="AG39:AI39"/>
    <mergeCell ref="AL39:AQ39"/>
    <mergeCell ref="B42:C42"/>
    <mergeCell ref="D42:E42"/>
    <mergeCell ref="F42:R42"/>
    <mergeCell ref="S42:T42"/>
    <mergeCell ref="W42:Y42"/>
    <mergeCell ref="Z42:AB42"/>
    <mergeCell ref="AC42:AF42"/>
    <mergeCell ref="AG42:AI42"/>
    <mergeCell ref="AL42:AQ42"/>
    <mergeCell ref="B44:C44"/>
    <mergeCell ref="D44:E44"/>
    <mergeCell ref="F44:R44"/>
    <mergeCell ref="S44:T44"/>
    <mergeCell ref="W44:Y44"/>
    <mergeCell ref="Z44:AB44"/>
    <mergeCell ref="AC44:AF44"/>
    <mergeCell ref="AG44:AI44"/>
    <mergeCell ref="AL44:AQ44"/>
  </mergeCells>
  <phoneticPr fontId="25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36" fitToHeight="0" orientation="portrait" r:id="rId1"/>
  <ignoredErrors>
    <ignoredError sqref="AC33:AI33 X49:Y49 AC49:AF49 AC51:AI51 AD31:AF31 X34:Y34 AC34:AF34 AC47:AI47 W47:Y47 W51:Y51 W50:Y50 AH31:AI31 AH34:AI34 AH49:AI49 AD32:AI32 AD46:AI46 AD50:AI50 W33:Y33 W46:Y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G41" sqref="G41"/>
    </sheetView>
  </sheetViews>
  <sheetFormatPr defaultRowHeight="12.5" x14ac:dyDescent="0.25"/>
  <cols>
    <col min="1" max="1" width="6.453125" customWidth="1"/>
    <col min="2" max="2" width="29.36328125" customWidth="1"/>
    <col min="3" max="3" width="9.36328125" customWidth="1"/>
    <col min="4" max="4" width="19.54296875" style="115" customWidth="1"/>
    <col min="5" max="5" width="12.08984375" style="115" customWidth="1"/>
    <col min="6" max="6" width="12.453125" style="115" bestFit="1" customWidth="1"/>
    <col min="7" max="7" width="12.453125" style="115" customWidth="1"/>
    <col min="8" max="8" width="12.36328125" style="115" bestFit="1" customWidth="1"/>
  </cols>
  <sheetData>
    <row r="1" spans="1:8" ht="13" thickBot="1" x14ac:dyDescent="0.3">
      <c r="A1" s="49"/>
      <c r="B1" s="50"/>
      <c r="C1" s="51"/>
      <c r="D1" s="107"/>
      <c r="E1" s="116"/>
      <c r="F1" s="116"/>
      <c r="G1" s="116"/>
      <c r="H1" s="125"/>
    </row>
    <row r="2" spans="1:8" ht="13" thickBot="1" x14ac:dyDescent="0.3">
      <c r="A2" s="437" t="s">
        <v>58</v>
      </c>
      <c r="B2" s="438"/>
      <c r="C2" s="438"/>
      <c r="D2" s="438"/>
      <c r="E2" s="438"/>
      <c r="F2" s="438"/>
      <c r="G2" s="439"/>
      <c r="H2" s="126"/>
    </row>
    <row r="3" spans="1:8" x14ac:dyDescent="0.25">
      <c r="A3" s="440"/>
      <c r="B3" s="441"/>
      <c r="C3" s="441"/>
      <c r="D3" s="441"/>
      <c r="E3" s="441"/>
      <c r="F3" s="441"/>
      <c r="G3" s="441"/>
      <c r="H3" s="127"/>
    </row>
    <row r="4" spans="1:8" x14ac:dyDescent="0.25">
      <c r="A4" s="52"/>
      <c r="B4" s="53"/>
      <c r="C4" s="54"/>
      <c r="D4" s="108"/>
      <c r="E4" s="117"/>
      <c r="F4" s="117"/>
      <c r="G4" s="117"/>
      <c r="H4" s="127"/>
    </row>
    <row r="5" spans="1:8" ht="13" thickBot="1" x14ac:dyDescent="0.3">
      <c r="A5" s="437" t="s">
        <v>116</v>
      </c>
      <c r="B5" s="438"/>
      <c r="C5" s="438"/>
      <c r="D5" s="438"/>
      <c r="E5" s="438"/>
      <c r="F5" s="438"/>
      <c r="G5" s="439"/>
      <c r="H5" s="128"/>
    </row>
    <row r="6" spans="1:8" x14ac:dyDescent="0.25">
      <c r="A6" s="442" t="s">
        <v>117</v>
      </c>
      <c r="B6" s="443"/>
      <c r="C6" s="444"/>
      <c r="D6" s="444"/>
      <c r="E6" s="444"/>
      <c r="F6" s="444"/>
      <c r="G6" s="444"/>
      <c r="H6" s="129"/>
    </row>
    <row r="7" spans="1:8" ht="25.5" customHeight="1" thickBot="1" x14ac:dyDescent="0.3">
      <c r="A7" s="432" t="s">
        <v>118</v>
      </c>
      <c r="B7" s="433"/>
      <c r="C7" s="434" t="s">
        <v>172</v>
      </c>
      <c r="D7" s="435"/>
      <c r="E7" s="435"/>
      <c r="F7" s="435"/>
      <c r="G7" s="435"/>
      <c r="H7" s="128"/>
    </row>
    <row r="8" spans="1:8" ht="31.5" x14ac:dyDescent="0.25">
      <c r="A8" s="55" t="s">
        <v>0</v>
      </c>
      <c r="B8" s="56" t="s">
        <v>119</v>
      </c>
      <c r="C8" s="57" t="s">
        <v>120</v>
      </c>
      <c r="D8" s="57" t="s">
        <v>121</v>
      </c>
      <c r="E8" s="56" t="s">
        <v>122</v>
      </c>
      <c r="F8" s="56" t="s">
        <v>123</v>
      </c>
      <c r="G8" s="58" t="s">
        <v>124</v>
      </c>
      <c r="H8" s="65" t="s">
        <v>127</v>
      </c>
    </row>
    <row r="9" spans="1:8" ht="12.75" customHeight="1" x14ac:dyDescent="0.25">
      <c r="A9" s="436">
        <v>1</v>
      </c>
      <c r="B9" s="425" t="s">
        <v>55</v>
      </c>
      <c r="C9" s="59" t="s">
        <v>125</v>
      </c>
      <c r="D9" s="109">
        <v>1</v>
      </c>
      <c r="E9" s="109">
        <v>1</v>
      </c>
      <c r="F9" s="109"/>
      <c r="G9" s="121"/>
      <c r="H9" s="130">
        <f>D9</f>
        <v>1</v>
      </c>
    </row>
    <row r="10" spans="1:8" ht="12.75" customHeight="1" x14ac:dyDescent="0.25">
      <c r="A10" s="431"/>
      <c r="B10" s="425"/>
      <c r="C10" s="60" t="s">
        <v>126</v>
      </c>
      <c r="D10" s="110">
        <f>PLANILHA!AL32</f>
        <v>4204.53</v>
      </c>
      <c r="E10" s="110">
        <f>D10</f>
        <v>4204.53</v>
      </c>
      <c r="F10" s="110"/>
      <c r="G10" s="122"/>
      <c r="H10" s="131">
        <f>D10</f>
        <v>4204.53</v>
      </c>
    </row>
    <row r="11" spans="1:8" ht="12.75" customHeight="1" x14ac:dyDescent="0.25">
      <c r="A11" s="430">
        <v>2</v>
      </c>
      <c r="B11" s="425" t="s">
        <v>128</v>
      </c>
      <c r="C11" s="60" t="s">
        <v>125</v>
      </c>
      <c r="D11" s="109">
        <v>1</v>
      </c>
      <c r="E11" s="109">
        <v>0.5</v>
      </c>
      <c r="F11" s="109">
        <v>0.5</v>
      </c>
      <c r="G11" s="121"/>
      <c r="H11" s="132">
        <f>D11</f>
        <v>1</v>
      </c>
    </row>
    <row r="12" spans="1:8" ht="12.75" customHeight="1" x14ac:dyDescent="0.25">
      <c r="A12" s="431"/>
      <c r="B12" s="425"/>
      <c r="C12" s="60" t="s">
        <v>126</v>
      </c>
      <c r="D12" s="110">
        <f>PLANILHA!AL46</f>
        <v>834563.97128000006</v>
      </c>
      <c r="E12" s="110">
        <f>D12*E11</f>
        <v>417281.98564000003</v>
      </c>
      <c r="F12" s="110">
        <f>D12*F11</f>
        <v>417281.98564000003</v>
      </c>
      <c r="G12" s="122"/>
      <c r="H12" s="131">
        <f>E12+F12</f>
        <v>834563.97128000006</v>
      </c>
    </row>
    <row r="13" spans="1:8" x14ac:dyDescent="0.25">
      <c r="A13" s="429">
        <v>3</v>
      </c>
      <c r="B13" s="425" t="s">
        <v>54</v>
      </c>
      <c r="C13" s="60" t="s">
        <v>125</v>
      </c>
      <c r="D13" s="109">
        <v>1</v>
      </c>
      <c r="E13" s="109"/>
      <c r="F13" s="109"/>
      <c r="G13" s="121">
        <v>1</v>
      </c>
      <c r="H13" s="132">
        <f>G13</f>
        <v>1</v>
      </c>
    </row>
    <row r="14" spans="1:8" x14ac:dyDescent="0.25">
      <c r="A14" s="429"/>
      <c r="B14" s="425"/>
      <c r="C14" s="60" t="s">
        <v>126</v>
      </c>
      <c r="D14" s="110">
        <f>PLANILHA!AL50</f>
        <v>240690.4</v>
      </c>
      <c r="E14" s="110"/>
      <c r="F14" s="110"/>
      <c r="G14" s="122">
        <f>D14</f>
        <v>240690.4</v>
      </c>
      <c r="H14" s="131">
        <f>G14</f>
        <v>240690.4</v>
      </c>
    </row>
    <row r="15" spans="1:8" x14ac:dyDescent="0.25">
      <c r="A15" s="426">
        <v>4</v>
      </c>
      <c r="B15" s="427" t="s">
        <v>57</v>
      </c>
      <c r="C15" s="60" t="s">
        <v>125</v>
      </c>
      <c r="D15" s="109">
        <v>1</v>
      </c>
      <c r="E15" s="109"/>
      <c r="F15" s="109"/>
      <c r="G15" s="121">
        <v>1</v>
      </c>
      <c r="H15" s="132">
        <f>G15</f>
        <v>1</v>
      </c>
    </row>
    <row r="16" spans="1:8" x14ac:dyDescent="0.25">
      <c r="A16" s="426"/>
      <c r="B16" s="428"/>
      <c r="C16" s="60" t="s">
        <v>126</v>
      </c>
      <c r="D16" s="110">
        <f>PLANILHA!AL54</f>
        <v>13561.919999999998</v>
      </c>
      <c r="E16" s="110"/>
      <c r="F16" s="110"/>
      <c r="G16" s="122">
        <f>G15*$D$16</f>
        <v>13561.919999999998</v>
      </c>
      <c r="H16" s="131">
        <f>G16</f>
        <v>13561.919999999998</v>
      </c>
    </row>
    <row r="17" spans="1:8" x14ac:dyDescent="0.25">
      <c r="A17" s="423">
        <v>5</v>
      </c>
      <c r="B17" s="425" t="s">
        <v>137</v>
      </c>
      <c r="C17" s="60" t="s">
        <v>125</v>
      </c>
      <c r="D17" s="109">
        <v>1</v>
      </c>
      <c r="E17" s="109">
        <v>0.33</v>
      </c>
      <c r="F17" s="109">
        <v>0.33</v>
      </c>
      <c r="G17" s="121">
        <v>0.34</v>
      </c>
      <c r="H17" s="132">
        <v>1</v>
      </c>
    </row>
    <row r="18" spans="1:8" x14ac:dyDescent="0.25">
      <c r="A18" s="424"/>
      <c r="B18" s="425"/>
      <c r="C18" s="60" t="s">
        <v>126</v>
      </c>
      <c r="D18" s="110">
        <f>PLANILHA!AL58</f>
        <v>87386.64</v>
      </c>
      <c r="E18" s="110">
        <f>D18*E17</f>
        <v>28837.591200000003</v>
      </c>
      <c r="F18" s="110">
        <f>D18*F17</f>
        <v>28837.591200000003</v>
      </c>
      <c r="G18" s="122">
        <f>D18*G17</f>
        <v>29711.457600000002</v>
      </c>
      <c r="H18" s="131">
        <f>D18</f>
        <v>87386.64</v>
      </c>
    </row>
    <row r="19" spans="1:8" x14ac:dyDescent="0.25">
      <c r="A19" s="413"/>
      <c r="B19" s="415"/>
      <c r="C19" s="60" t="s">
        <v>125</v>
      </c>
      <c r="D19" s="109"/>
      <c r="E19" s="109"/>
      <c r="F19" s="109"/>
      <c r="G19" s="121"/>
      <c r="H19" s="132"/>
    </row>
    <row r="20" spans="1:8" x14ac:dyDescent="0.25">
      <c r="A20" s="413"/>
      <c r="B20" s="415"/>
      <c r="C20" s="60" t="s">
        <v>126</v>
      </c>
      <c r="D20" s="110"/>
      <c r="E20" s="110"/>
      <c r="F20" s="110"/>
      <c r="G20" s="122"/>
      <c r="H20" s="131"/>
    </row>
    <row r="21" spans="1:8" x14ac:dyDescent="0.25">
      <c r="A21" s="413"/>
      <c r="B21" s="415"/>
      <c r="C21" s="60" t="s">
        <v>125</v>
      </c>
      <c r="D21" s="109"/>
      <c r="E21" s="109"/>
      <c r="F21" s="109"/>
      <c r="G21" s="121"/>
      <c r="H21" s="132"/>
    </row>
    <row r="22" spans="1:8" x14ac:dyDescent="0.25">
      <c r="A22" s="413"/>
      <c r="B22" s="415"/>
      <c r="C22" s="60" t="s">
        <v>126</v>
      </c>
      <c r="D22" s="110"/>
      <c r="E22" s="110"/>
      <c r="F22" s="110"/>
      <c r="G22" s="122"/>
      <c r="H22" s="131"/>
    </row>
    <row r="23" spans="1:8" x14ac:dyDescent="0.25">
      <c r="A23" s="421"/>
      <c r="B23" s="422"/>
      <c r="C23" s="60" t="s">
        <v>125</v>
      </c>
      <c r="D23" s="109"/>
      <c r="E23" s="109"/>
      <c r="F23" s="109"/>
      <c r="G23" s="121"/>
      <c r="H23" s="132"/>
    </row>
    <row r="24" spans="1:8" x14ac:dyDescent="0.25">
      <c r="A24" s="421"/>
      <c r="B24" s="422"/>
      <c r="C24" s="60" t="s">
        <v>126</v>
      </c>
      <c r="D24" s="110"/>
      <c r="E24" s="110"/>
      <c r="F24" s="110"/>
      <c r="G24" s="122"/>
      <c r="H24" s="131"/>
    </row>
    <row r="25" spans="1:8" x14ac:dyDescent="0.25">
      <c r="A25" s="413"/>
      <c r="B25" s="415"/>
      <c r="C25" s="60" t="s">
        <v>125</v>
      </c>
      <c r="D25" s="109"/>
      <c r="E25" s="109"/>
      <c r="F25" s="109"/>
      <c r="G25" s="121"/>
      <c r="H25" s="132"/>
    </row>
    <row r="26" spans="1:8" x14ac:dyDescent="0.25">
      <c r="A26" s="414"/>
      <c r="B26" s="416"/>
      <c r="C26" s="61" t="s">
        <v>126</v>
      </c>
      <c r="D26" s="110"/>
      <c r="E26" s="110"/>
      <c r="F26" s="110"/>
      <c r="G26" s="122"/>
      <c r="H26" s="131"/>
    </row>
    <row r="27" spans="1:8" x14ac:dyDescent="0.25">
      <c r="A27" s="417" t="s">
        <v>127</v>
      </c>
      <c r="B27" s="418"/>
      <c r="C27" s="62" t="s">
        <v>125</v>
      </c>
      <c r="D27" s="111">
        <v>1</v>
      </c>
      <c r="E27" s="111">
        <f>E28/$D$28</f>
        <v>0.38149886510517439</v>
      </c>
      <c r="F27" s="111">
        <f>F28/$D$28</f>
        <v>0.37793693404499562</v>
      </c>
      <c r="G27" s="123">
        <f>G28/$D$28</f>
        <v>0.24056420084983016</v>
      </c>
      <c r="H27" s="130">
        <f>G27+F27+E27</f>
        <v>1</v>
      </c>
    </row>
    <row r="28" spans="1:8" ht="13" thickBot="1" x14ac:dyDescent="0.3">
      <c r="A28" s="419"/>
      <c r="B28" s="420"/>
      <c r="C28" s="63" t="s">
        <v>126</v>
      </c>
      <c r="D28" s="112">
        <f>D10+D12+D14+D16+D18</f>
        <v>1180407.4612799999</v>
      </c>
      <c r="E28" s="112">
        <f>E10+E12+E18</f>
        <v>450324.10684000008</v>
      </c>
      <c r="F28" s="112">
        <f>F12+F18</f>
        <v>446119.57684000005</v>
      </c>
      <c r="G28" s="124">
        <f>G14+G16+G18</f>
        <v>283963.77760000003</v>
      </c>
      <c r="H28" s="133">
        <f>H10+H12+H14+H16+H18</f>
        <v>1180407.4612799999</v>
      </c>
    </row>
    <row r="29" spans="1:8" ht="13" x14ac:dyDescent="0.3">
      <c r="A29" s="42"/>
      <c r="B29" s="48"/>
      <c r="C29" s="43"/>
      <c r="D29" s="113"/>
      <c r="E29" s="118"/>
      <c r="F29" s="120"/>
      <c r="G29" s="119"/>
    </row>
    <row r="30" spans="1:8" x14ac:dyDescent="0.25">
      <c r="A30" s="44"/>
      <c r="B30" s="47"/>
      <c r="C30" s="45"/>
      <c r="D30" s="114"/>
      <c r="E30" s="119"/>
      <c r="F30" s="120"/>
      <c r="G30" s="119"/>
    </row>
  </sheetData>
  <mergeCells count="26">
    <mergeCell ref="C7:G7"/>
    <mergeCell ref="A9:A10"/>
    <mergeCell ref="B9:B10"/>
    <mergeCell ref="A2:G2"/>
    <mergeCell ref="A3:G3"/>
    <mergeCell ref="A5:G5"/>
    <mergeCell ref="A6:B6"/>
    <mergeCell ref="C6:G6"/>
    <mergeCell ref="A13:A14"/>
    <mergeCell ref="B13:B14"/>
    <mergeCell ref="A11:A12"/>
    <mergeCell ref="B11:B12"/>
    <mergeCell ref="A7:B7"/>
    <mergeCell ref="A17:A18"/>
    <mergeCell ref="B17:B18"/>
    <mergeCell ref="A19:A20"/>
    <mergeCell ref="B19:B20"/>
    <mergeCell ref="A15:A16"/>
    <mergeCell ref="B15:B16"/>
    <mergeCell ref="A25:A26"/>
    <mergeCell ref="B25:B26"/>
    <mergeCell ref="A27:B28"/>
    <mergeCell ref="A21:A22"/>
    <mergeCell ref="B21:B22"/>
    <mergeCell ref="A23:A24"/>
    <mergeCell ref="B23:B24"/>
  </mergeCells>
  <pageMargins left="0.25" right="0.25" top="0.75" bottom="0.75" header="0.3" footer="0.3"/>
  <pageSetup paperSize="9" scale="8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topLeftCell="I31" workbookViewId="0">
      <selection activeCell="N58" sqref="N58"/>
    </sheetView>
  </sheetViews>
  <sheetFormatPr defaultRowHeight="12.5" x14ac:dyDescent="0.25"/>
  <cols>
    <col min="1" max="8" width="0" hidden="1" customWidth="1"/>
    <col min="12" max="12" width="13" customWidth="1"/>
    <col min="14" max="14" width="11.08984375" bestFit="1" customWidth="1"/>
    <col min="15" max="15" width="9.90625" customWidth="1"/>
    <col min="16" max="16" width="10.453125" customWidth="1"/>
    <col min="18" max="18" width="9.453125" bestFit="1" customWidth="1"/>
  </cols>
  <sheetData>
    <row r="1" spans="1:19" ht="15.5" x14ac:dyDescent="0.35">
      <c r="A1" s="12"/>
      <c r="B1" s="12"/>
      <c r="C1" s="12"/>
      <c r="D1" s="12"/>
      <c r="E1" s="13" t="s">
        <v>59</v>
      </c>
      <c r="F1" s="13" t="s">
        <v>60</v>
      </c>
      <c r="G1" s="13" t="s">
        <v>61</v>
      </c>
      <c r="H1" s="12"/>
      <c r="I1" s="12"/>
      <c r="J1" s="12"/>
      <c r="K1" s="12"/>
      <c r="L1" s="12"/>
      <c r="M1" s="12"/>
      <c r="N1" s="14" t="s">
        <v>114</v>
      </c>
      <c r="O1" s="12"/>
      <c r="P1" s="12"/>
      <c r="S1" s="12"/>
    </row>
    <row r="2" spans="1:19" ht="13" x14ac:dyDescent="0.3">
      <c r="A2" s="12" t="s">
        <v>62</v>
      </c>
      <c r="B2" s="15" t="s">
        <v>63</v>
      </c>
      <c r="C2" s="12" t="str">
        <f t="shared" ref="C2:C49" si="0">CONCATENATE(A2,"-",B2)</f>
        <v>Construção e Reforma de Edifícios-AC</v>
      </c>
      <c r="D2" s="12"/>
      <c r="E2" s="16">
        <v>0.03</v>
      </c>
      <c r="F2" s="16">
        <v>0.04</v>
      </c>
      <c r="G2" s="16">
        <v>5.5E-2</v>
      </c>
      <c r="H2" s="12"/>
      <c r="I2" s="12"/>
      <c r="J2" s="12"/>
      <c r="K2" s="12"/>
      <c r="L2" s="12"/>
      <c r="M2" s="12"/>
      <c r="N2" s="12"/>
      <c r="O2" s="12"/>
      <c r="P2" s="12"/>
      <c r="S2" s="12"/>
    </row>
    <row r="3" spans="1:19" ht="13" x14ac:dyDescent="0.3">
      <c r="A3" s="12" t="str">
        <f>A2</f>
        <v>Construção e Reforma de Edifícios</v>
      </c>
      <c r="B3" s="15" t="s">
        <v>64</v>
      </c>
      <c r="C3" s="12" t="str">
        <f t="shared" si="0"/>
        <v>Construção e Reforma de Edifícios-SG</v>
      </c>
      <c r="D3" s="12"/>
      <c r="E3" s="16">
        <v>8.0000000000000002E-3</v>
      </c>
      <c r="F3" s="16">
        <v>8.0000000000000002E-3</v>
      </c>
      <c r="G3" s="16">
        <v>0.01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3" x14ac:dyDescent="0.3">
      <c r="A4" s="12" t="str">
        <f>A3</f>
        <v>Construção e Reforma de Edifícios</v>
      </c>
      <c r="B4" s="15" t="s">
        <v>65</v>
      </c>
      <c r="C4" s="12" t="str">
        <f t="shared" si="0"/>
        <v>Construção e Reforma de Edifícios-R</v>
      </c>
      <c r="D4" s="12"/>
      <c r="E4" s="16">
        <v>9.7000000000000003E-3</v>
      </c>
      <c r="F4" s="16">
        <v>1.2699999999999999E-2</v>
      </c>
      <c r="G4" s="16">
        <v>1.2699999999999999E-2</v>
      </c>
      <c r="H4" s="12"/>
      <c r="I4" s="472" t="s">
        <v>66</v>
      </c>
      <c r="J4" s="474"/>
      <c r="K4" s="472" t="s">
        <v>67</v>
      </c>
      <c r="L4" s="473"/>
      <c r="M4" s="473"/>
      <c r="N4" s="473"/>
      <c r="O4" s="473"/>
      <c r="P4" s="473"/>
      <c r="Q4" s="473"/>
      <c r="R4" s="474"/>
      <c r="S4" s="12"/>
    </row>
    <row r="5" spans="1:19" ht="19" x14ac:dyDescent="0.4">
      <c r="A5" s="12" t="str">
        <f>A4</f>
        <v>Construção e Reforma de Edifícios</v>
      </c>
      <c r="B5" s="15" t="s">
        <v>68</v>
      </c>
      <c r="C5" s="12" t="str">
        <f t="shared" si="0"/>
        <v>Construção e Reforma de Edifícios-DF</v>
      </c>
      <c r="D5" s="12"/>
      <c r="E5" s="16">
        <v>5.8999999999999999E-3</v>
      </c>
      <c r="F5" s="16">
        <v>1.23E-2</v>
      </c>
      <c r="G5" s="16">
        <v>1.3899999999999999E-2</v>
      </c>
      <c r="H5" s="12"/>
      <c r="I5" s="482" t="s">
        <v>161</v>
      </c>
      <c r="J5" s="483"/>
      <c r="K5" s="484" t="str">
        <f>[1]DADOS!A32</f>
        <v>PREFEITURA MUNICPAL DE PAPAGAIOS</v>
      </c>
      <c r="L5" s="485"/>
      <c r="M5" s="485"/>
      <c r="N5" s="485"/>
      <c r="O5" s="485"/>
      <c r="P5" s="485"/>
      <c r="Q5" s="485"/>
      <c r="R5" s="483"/>
      <c r="S5" s="17"/>
    </row>
    <row r="6" spans="1:19" ht="13" x14ac:dyDescent="0.3">
      <c r="A6" s="12" t="str">
        <f>A5</f>
        <v>Construção e Reforma de Edifícios</v>
      </c>
      <c r="B6" s="15" t="s">
        <v>69</v>
      </c>
      <c r="C6" s="12" t="str">
        <f t="shared" si="0"/>
        <v>Construção e Reforma de Edifícios-L</v>
      </c>
      <c r="D6" s="12"/>
      <c r="E6" s="16">
        <v>6.1600000000000002E-2</v>
      </c>
      <c r="F6" s="16">
        <v>7.400000000000001E-2</v>
      </c>
      <c r="G6" s="16">
        <v>8.9600000000000013E-2</v>
      </c>
      <c r="H6" s="12"/>
      <c r="I6" s="18"/>
      <c r="J6" s="18"/>
      <c r="K6" s="18"/>
      <c r="L6" s="18"/>
      <c r="M6" s="18"/>
      <c r="N6" s="18"/>
      <c r="O6" s="18"/>
      <c r="P6" s="18"/>
      <c r="Q6" s="18"/>
      <c r="R6" s="18"/>
      <c r="S6" s="12"/>
    </row>
    <row r="7" spans="1:19" ht="13" x14ac:dyDescent="0.3">
      <c r="A7" s="12" t="str">
        <f>A6</f>
        <v>Construção e Reforma de Edifícios</v>
      </c>
      <c r="B7" s="19" t="s">
        <v>70</v>
      </c>
      <c r="C7" s="12" t="str">
        <f t="shared" si="0"/>
        <v>Construção e Reforma de Edifícios-BDI PAD</v>
      </c>
      <c r="D7" s="12"/>
      <c r="E7" s="16">
        <v>0.2034</v>
      </c>
      <c r="F7" s="16">
        <v>0.22120000000000001</v>
      </c>
      <c r="G7" s="16">
        <v>0.25</v>
      </c>
      <c r="H7" s="12"/>
      <c r="I7" s="472" t="s">
        <v>71</v>
      </c>
      <c r="J7" s="473"/>
      <c r="K7" s="473"/>
      <c r="L7" s="473"/>
      <c r="M7" s="473"/>
      <c r="N7" s="473"/>
      <c r="O7" s="473"/>
      <c r="P7" s="473"/>
      <c r="Q7" s="473"/>
      <c r="R7" s="474"/>
      <c r="S7" s="12"/>
    </row>
    <row r="8" spans="1:19" ht="13" x14ac:dyDescent="0.3">
      <c r="A8" s="12" t="s">
        <v>72</v>
      </c>
      <c r="B8" s="15" t="s">
        <v>63</v>
      </c>
      <c r="C8" s="12" t="str">
        <f t="shared" si="0"/>
        <v>Construção de Praças Urbanas, Rodovias, Ferrovias e recapeamento e pavimentação de vias urbanas-AC</v>
      </c>
      <c r="D8" s="12"/>
      <c r="E8" s="16">
        <v>3.7999999999999999E-2</v>
      </c>
      <c r="F8" s="16">
        <v>4.0099999999999997E-2</v>
      </c>
      <c r="G8" s="16">
        <v>4.6699999999999998E-2</v>
      </c>
      <c r="H8" s="12"/>
      <c r="I8" s="481" t="str">
        <f>[1]DADOS!P29</f>
        <v xml:space="preserve">PAVIMENTAÇÃO </v>
      </c>
      <c r="J8" s="481"/>
      <c r="K8" s="481"/>
      <c r="L8" s="481"/>
      <c r="M8" s="481"/>
      <c r="N8" s="481"/>
      <c r="O8" s="481"/>
      <c r="P8" s="481"/>
      <c r="Q8" s="481"/>
      <c r="R8" s="481"/>
      <c r="S8" s="12"/>
    </row>
    <row r="9" spans="1:19" ht="13" x14ac:dyDescent="0.3">
      <c r="A9" s="12" t="s">
        <v>72</v>
      </c>
      <c r="B9" s="15" t="s">
        <v>64</v>
      </c>
      <c r="C9" s="12" t="str">
        <f t="shared" si="0"/>
        <v>Construção de Praças Urbanas, Rodovias, Ferrovias e recapeamento e pavimentação de vias urbanas-SG</v>
      </c>
      <c r="D9" s="12"/>
      <c r="E9" s="16">
        <v>3.2000000000000002E-3</v>
      </c>
      <c r="F9" s="16">
        <v>4.0000000000000001E-3</v>
      </c>
      <c r="G9" s="16">
        <v>7.4000000000000003E-3</v>
      </c>
      <c r="H9" s="12"/>
      <c r="I9" s="18"/>
      <c r="J9" s="18"/>
      <c r="K9" s="18"/>
      <c r="L9" s="18"/>
      <c r="M9" s="18"/>
      <c r="N9" s="18"/>
      <c r="O9" s="18"/>
      <c r="P9" s="18"/>
      <c r="Q9" s="18"/>
      <c r="R9" s="18"/>
      <c r="S9" s="12"/>
    </row>
    <row r="10" spans="1:19" ht="13" x14ac:dyDescent="0.3">
      <c r="A10" s="12" t="s">
        <v>72</v>
      </c>
      <c r="B10" s="15" t="s">
        <v>65</v>
      </c>
      <c r="C10" s="12" t="str">
        <f t="shared" si="0"/>
        <v>Construção de Praças Urbanas, Rodovias, Ferrovias e recapeamento e pavimentação de vias urbanas-R</v>
      </c>
      <c r="D10" s="12"/>
      <c r="E10" s="16">
        <v>5.0000000000000001E-3</v>
      </c>
      <c r="F10" s="16">
        <v>5.6000000000000008E-3</v>
      </c>
      <c r="G10" s="16">
        <v>9.7000000000000003E-3</v>
      </c>
      <c r="H10" s="12"/>
      <c r="I10" s="472" t="s">
        <v>73</v>
      </c>
      <c r="J10" s="473"/>
      <c r="K10" s="473"/>
      <c r="L10" s="473"/>
      <c r="M10" s="473"/>
      <c r="N10" s="473"/>
      <c r="O10" s="473"/>
      <c r="P10" s="473"/>
      <c r="Q10" s="472" t="s">
        <v>74</v>
      </c>
      <c r="R10" s="474"/>
      <c r="S10" s="12"/>
    </row>
    <row r="11" spans="1:19" ht="13" x14ac:dyDescent="0.3">
      <c r="A11" s="12" t="s">
        <v>72</v>
      </c>
      <c r="B11" s="15" t="s">
        <v>68</v>
      </c>
      <c r="C11" s="12" t="str">
        <f t="shared" si="0"/>
        <v>Construção de Praças Urbanas, Rodovias, Ferrovias e recapeamento e pavimentação de vias urbanas-DF</v>
      </c>
      <c r="D11" s="12"/>
      <c r="E11" s="16">
        <v>1.0200000000000001E-2</v>
      </c>
      <c r="F11" s="16">
        <v>1.11E-2</v>
      </c>
      <c r="G11" s="16">
        <v>1.21E-2</v>
      </c>
      <c r="H11" s="12"/>
      <c r="I11" s="475" t="s">
        <v>72</v>
      </c>
      <c r="J11" s="476"/>
      <c r="K11" s="476"/>
      <c r="L11" s="476"/>
      <c r="M11" s="476"/>
      <c r="N11" s="476"/>
      <c r="O11" s="476"/>
      <c r="P11" s="477"/>
      <c r="Q11" s="478" t="s">
        <v>130</v>
      </c>
      <c r="R11" s="479"/>
      <c r="S11" s="12"/>
    </row>
    <row r="12" spans="1:19" ht="13" x14ac:dyDescent="0.3">
      <c r="A12" s="12" t="s">
        <v>72</v>
      </c>
      <c r="B12" s="15" t="s">
        <v>69</v>
      </c>
      <c r="C12" s="12" t="str">
        <f t="shared" si="0"/>
        <v>Construção de Praças Urbanas, Rodovias, Ferrovias e recapeamento e pavimentação de vias urbanas-L</v>
      </c>
      <c r="D12" s="12"/>
      <c r="E12" s="16">
        <v>6.6400000000000001E-2</v>
      </c>
      <c r="F12" s="16">
        <v>7.2999999999999995E-2</v>
      </c>
      <c r="G12" s="16">
        <v>8.6899999999999991E-2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24" customHeight="1" x14ac:dyDescent="0.3">
      <c r="A13" s="12" t="s">
        <v>72</v>
      </c>
      <c r="B13" s="19" t="s">
        <v>70</v>
      </c>
      <c r="C13" s="12" t="str">
        <f t="shared" si="0"/>
        <v>Construção de Praças Urbanas, Rodovias, Ferrovias e recapeamento e pavimentação de vias urbanas-BDI PAD</v>
      </c>
      <c r="D13" s="12"/>
      <c r="E13" s="16">
        <v>0.19600000000000001</v>
      </c>
      <c r="F13" s="16">
        <v>0.2097</v>
      </c>
      <c r="G13" s="16">
        <v>0.24230000000000002</v>
      </c>
      <c r="H13" s="12"/>
      <c r="I13" s="480" t="s">
        <v>75</v>
      </c>
      <c r="J13" s="480"/>
      <c r="K13" s="480"/>
      <c r="L13" s="480"/>
      <c r="M13" s="480"/>
      <c r="N13" s="480"/>
      <c r="O13" s="480"/>
      <c r="P13" s="480"/>
      <c r="Q13" s="468">
        <v>1</v>
      </c>
      <c r="R13" s="468"/>
      <c r="S13" s="12"/>
    </row>
    <row r="14" spans="1:19" ht="13" x14ac:dyDescent="0.3">
      <c r="A14" s="12" t="s">
        <v>76</v>
      </c>
      <c r="B14" s="15" t="s">
        <v>63</v>
      </c>
      <c r="C14" s="12" t="str">
        <f t="shared" si="0"/>
        <v>Construção de Redes de Abastecimento de Água, Coleta de Esgoto-AC</v>
      </c>
      <c r="D14" s="12"/>
      <c r="E14" s="16">
        <v>3.4300000000000004E-2</v>
      </c>
      <c r="F14" s="16">
        <v>4.9299999999999997E-2</v>
      </c>
      <c r="G14" s="16">
        <v>6.7099999999999993E-2</v>
      </c>
      <c r="H14" s="12"/>
      <c r="I14" s="467" t="s">
        <v>77</v>
      </c>
      <c r="J14" s="467"/>
      <c r="K14" s="467"/>
      <c r="L14" s="467"/>
      <c r="M14" s="467"/>
      <c r="N14" s="467"/>
      <c r="O14" s="467"/>
      <c r="P14" s="467"/>
      <c r="Q14" s="468">
        <v>0.02</v>
      </c>
      <c r="R14" s="468"/>
      <c r="S14" s="12"/>
    </row>
    <row r="15" spans="1:19" ht="13" x14ac:dyDescent="0.3">
      <c r="A15" s="12" t="str">
        <f>A14</f>
        <v>Construção de Redes de Abastecimento de Água, Coleta de Esgoto</v>
      </c>
      <c r="B15" s="15" t="s">
        <v>64</v>
      </c>
      <c r="C15" s="12" t="str">
        <f t="shared" si="0"/>
        <v>Construção de Redes de Abastecimento de Água, Coleta de Esgoto-SG</v>
      </c>
      <c r="D15" s="12"/>
      <c r="E15" s="16">
        <v>2.8000000000000004E-3</v>
      </c>
      <c r="F15" s="16">
        <v>4.8999999999999998E-3</v>
      </c>
      <c r="G15" s="16">
        <v>7.4999999999999997E-3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13" x14ac:dyDescent="0.3">
      <c r="A16" s="12"/>
      <c r="B16" s="15"/>
      <c r="C16" s="12"/>
      <c r="D16" s="12"/>
      <c r="E16" s="16"/>
      <c r="F16" s="16"/>
      <c r="G16" s="16"/>
      <c r="H16" s="12"/>
      <c r="I16" s="469" t="s">
        <v>78</v>
      </c>
      <c r="J16" s="469"/>
      <c r="K16" s="469"/>
      <c r="L16" s="469"/>
      <c r="M16" s="469" t="s">
        <v>79</v>
      </c>
      <c r="N16" s="470" t="s">
        <v>80</v>
      </c>
      <c r="O16" s="470" t="s">
        <v>81</v>
      </c>
      <c r="P16" s="469" t="s">
        <v>82</v>
      </c>
      <c r="Q16" s="469" t="s">
        <v>83</v>
      </c>
      <c r="R16" s="471" t="s">
        <v>84</v>
      </c>
      <c r="S16" s="12"/>
    </row>
    <row r="17" spans="1:19" ht="13" x14ac:dyDescent="0.3">
      <c r="A17" s="12" t="str">
        <f>A15</f>
        <v>Construção de Redes de Abastecimento de Água, Coleta de Esgoto</v>
      </c>
      <c r="B17" s="15" t="s">
        <v>65</v>
      </c>
      <c r="C17" s="12" t="str">
        <f t="shared" si="0"/>
        <v>Construção de Redes de Abastecimento de Água, Coleta de Esgoto-R</v>
      </c>
      <c r="D17" s="12"/>
      <c r="E17" s="16">
        <v>0.01</v>
      </c>
      <c r="F17" s="16">
        <v>1.3899999999999999E-2</v>
      </c>
      <c r="G17" s="16">
        <v>1.7399999999999999E-2</v>
      </c>
      <c r="H17" s="12"/>
      <c r="I17" s="469"/>
      <c r="J17" s="469"/>
      <c r="K17" s="469"/>
      <c r="L17" s="469"/>
      <c r="M17" s="469"/>
      <c r="N17" s="470"/>
      <c r="O17" s="470"/>
      <c r="P17" s="469"/>
      <c r="Q17" s="469"/>
      <c r="R17" s="471"/>
      <c r="S17" s="12"/>
    </row>
    <row r="18" spans="1:19" ht="14" x14ac:dyDescent="0.3">
      <c r="A18" s="12" t="str">
        <f>A17</f>
        <v>Construção de Redes de Abastecimento de Água, Coleta de Esgoto</v>
      </c>
      <c r="B18" s="15" t="s">
        <v>68</v>
      </c>
      <c r="C18" s="12" t="str">
        <f t="shared" si="0"/>
        <v>Construção de Redes de Abastecimento de Água, Coleta de Esgoto-DF</v>
      </c>
      <c r="D18" s="12"/>
      <c r="E18" s="16">
        <v>9.3999999999999986E-3</v>
      </c>
      <c r="F18" s="16">
        <v>9.8999999999999991E-3</v>
      </c>
      <c r="G18" s="16">
        <v>1.1699999999999999E-2</v>
      </c>
      <c r="H18" s="12"/>
      <c r="I18" s="463" t="str">
        <f>IF($I$11=$A$59,"Encargos Sociais incidentes sobre a mão de obra","Administração Central")</f>
        <v>Administração Central</v>
      </c>
      <c r="J18" s="463"/>
      <c r="K18" s="463"/>
      <c r="L18" s="463"/>
      <c r="M18" s="20" t="str">
        <f>IF($I$11=$A$59,"K1","AC")</f>
        <v>AC</v>
      </c>
      <c r="N18" s="21">
        <v>4.6699999999999998E-2</v>
      </c>
      <c r="O18" s="22" t="s">
        <v>85</v>
      </c>
      <c r="P18" s="23">
        <f>VLOOKUP(CONCATENATE(I$11,"-",M18),$C$2:$G$49,3,FALSE)</f>
        <v>3.7999999999999999E-2</v>
      </c>
      <c r="Q18" s="23">
        <f>VLOOKUP(CONCATENATE(I$11,"-",M18),$C$2:$G$49,4,FALSE)</f>
        <v>4.0099999999999997E-2</v>
      </c>
      <c r="R18" s="23">
        <f>VLOOKUP(CONCATENATE(I$11,"-",M18),$C$2:$G$49,5,FALSE)</f>
        <v>4.6699999999999998E-2</v>
      </c>
      <c r="S18" s="12"/>
    </row>
    <row r="19" spans="1:19" ht="14" x14ac:dyDescent="0.3">
      <c r="A19" s="12" t="str">
        <f>A18</f>
        <v>Construção de Redes de Abastecimento de Água, Coleta de Esgoto</v>
      </c>
      <c r="B19" s="15" t="s">
        <v>69</v>
      </c>
      <c r="C19" s="12" t="str">
        <f t="shared" si="0"/>
        <v>Construção de Redes de Abastecimento de Água, Coleta de Esgoto-L</v>
      </c>
      <c r="D19" s="12"/>
      <c r="E19" s="16">
        <v>6.7400000000000002E-2</v>
      </c>
      <c r="F19" s="16">
        <v>8.0399999999999985E-2</v>
      </c>
      <c r="G19" s="16">
        <v>9.4E-2</v>
      </c>
      <c r="H19" s="12"/>
      <c r="I19" s="463" t="str">
        <f>IF($I$11=$A$59,"Administração Central da empresa ou consultoria - overhead","Seguro e Garantia")</f>
        <v>Seguro e Garantia</v>
      </c>
      <c r="J19" s="463"/>
      <c r="K19" s="463"/>
      <c r="L19" s="463"/>
      <c r="M19" s="20" t="str">
        <f>IF($I$11=$A$59,"K2","SG")</f>
        <v>SG</v>
      </c>
      <c r="N19" s="21">
        <v>4.0000000000000001E-3</v>
      </c>
      <c r="O19" s="22" t="s">
        <v>85</v>
      </c>
      <c r="P19" s="23">
        <f>VLOOKUP(CONCATENATE(I$11,"-",M19),$C$2:$G$49,3,FALSE)</f>
        <v>3.2000000000000002E-3</v>
      </c>
      <c r="Q19" s="23">
        <f>VLOOKUP(CONCATENATE(I$11,"-",M19),$C$2:$G$49,4,FALSE)</f>
        <v>4.0000000000000001E-3</v>
      </c>
      <c r="R19" s="23">
        <f>VLOOKUP(CONCATENATE(I$11,"-",M19),$C$2:$G$49,5,FALSE)</f>
        <v>7.4000000000000003E-3</v>
      </c>
      <c r="S19" s="12"/>
    </row>
    <row r="20" spans="1:19" ht="14" x14ac:dyDescent="0.3">
      <c r="A20" s="12" t="str">
        <f>A19</f>
        <v>Construção de Redes de Abastecimento de Água, Coleta de Esgoto</v>
      </c>
      <c r="B20" s="19" t="s">
        <v>70</v>
      </c>
      <c r="C20" s="12" t="str">
        <f t="shared" si="0"/>
        <v>Construção de Redes de Abastecimento de Água, Coleta de Esgoto-BDI PAD</v>
      </c>
      <c r="D20" s="12"/>
      <c r="E20" s="16">
        <v>0.20760000000000001</v>
      </c>
      <c r="F20" s="16">
        <v>0.24179999999999999</v>
      </c>
      <c r="G20" s="16">
        <v>0.26440000000000002</v>
      </c>
      <c r="H20" s="12"/>
      <c r="I20" s="463" t="str">
        <f>IF($I$11=$A$59,"","Risco")</f>
        <v>Risco</v>
      </c>
      <c r="J20" s="463"/>
      <c r="K20" s="463"/>
      <c r="L20" s="463"/>
      <c r="M20" s="20" t="str">
        <f>IF($I$11=$A$59,"","R")</f>
        <v>R</v>
      </c>
      <c r="N20" s="21">
        <v>9.7000000000000003E-3</v>
      </c>
      <c r="O20" s="22" t="s">
        <v>85</v>
      </c>
      <c r="P20" s="23">
        <f>VLOOKUP(CONCATENATE(I$11,"-",M20),$C$2:$G$49,3,FALSE)</f>
        <v>5.0000000000000001E-3</v>
      </c>
      <c r="Q20" s="23">
        <f>VLOOKUP(CONCATENATE(I$11,"-",M20),$C$2:$G$49,4,FALSE)</f>
        <v>5.6000000000000008E-3</v>
      </c>
      <c r="R20" s="23">
        <f>VLOOKUP(CONCATENATE(I$11,"-",M20),$C$2:$G$49,5,FALSE)</f>
        <v>9.7000000000000003E-3</v>
      </c>
      <c r="S20" s="12"/>
    </row>
    <row r="21" spans="1:19" ht="14" x14ac:dyDescent="0.3">
      <c r="A21" s="12" t="s">
        <v>86</v>
      </c>
      <c r="B21" s="15" t="s">
        <v>63</v>
      </c>
      <c r="C21" s="12" t="str">
        <f t="shared" si="0"/>
        <v>Construção e Manutenção de Estações e Redes de Distribuição de Energia Elétrica-AC</v>
      </c>
      <c r="D21" s="12"/>
      <c r="E21" s="16">
        <v>5.2900000000000003E-2</v>
      </c>
      <c r="F21" s="16">
        <v>5.9200000000000003E-2</v>
      </c>
      <c r="G21" s="16">
        <v>7.9299999999999995E-2</v>
      </c>
      <c r="H21" s="12"/>
      <c r="I21" s="463" t="str">
        <f>IF($I$11=$A$59,"","Despesas Financeiras")</f>
        <v>Despesas Financeiras</v>
      </c>
      <c r="J21" s="463"/>
      <c r="K21" s="463"/>
      <c r="L21" s="463"/>
      <c r="M21" s="20" t="str">
        <f>IF($I$11=$A$59,"","DF")</f>
        <v>DF</v>
      </c>
      <c r="N21" s="21">
        <v>1.21E-2</v>
      </c>
      <c r="O21" s="22" t="s">
        <v>85</v>
      </c>
      <c r="P21" s="23">
        <f>VLOOKUP(CONCATENATE(I$11,"-",M21),$C$2:$G$49,3,FALSE)</f>
        <v>1.0200000000000001E-2</v>
      </c>
      <c r="Q21" s="23">
        <f>VLOOKUP(CONCATENATE(I$11,"-",M21),$C$2:$G$49,4,FALSE)</f>
        <v>1.11E-2</v>
      </c>
      <c r="R21" s="23">
        <f>VLOOKUP(CONCATENATE(I$11,"-",M21),$C$2:$G$49,5,FALSE)</f>
        <v>1.21E-2</v>
      </c>
      <c r="S21" s="12"/>
    </row>
    <row r="22" spans="1:19" ht="14" x14ac:dyDescent="0.3">
      <c r="A22" s="12" t="str">
        <f>A21</f>
        <v>Construção e Manutenção de Estações e Redes de Distribuição de Energia Elétrica</v>
      </c>
      <c r="B22" s="15" t="s">
        <v>64</v>
      </c>
      <c r="C22" s="12" t="str">
        <f t="shared" si="0"/>
        <v>Construção e Manutenção de Estações e Redes de Distribuição de Energia Elétrica-SG</v>
      </c>
      <c r="D22" s="12"/>
      <c r="E22" s="16">
        <v>2.5000000000000001E-3</v>
      </c>
      <c r="F22" s="16">
        <v>5.1000000000000004E-3</v>
      </c>
      <c r="G22" s="16">
        <v>5.6000000000000008E-3</v>
      </c>
      <c r="H22" s="12"/>
      <c r="I22" s="463" t="str">
        <f>IF($I$11=$A$59,"Margem bruta da empresa de consultoria","Lucro")</f>
        <v>Lucro</v>
      </c>
      <c r="J22" s="463"/>
      <c r="K22" s="463"/>
      <c r="L22" s="463"/>
      <c r="M22" s="20" t="str">
        <f>IF($I$11=$A$59,"K3","L")</f>
        <v>L</v>
      </c>
      <c r="N22" s="21">
        <v>8.6900000000000005E-2</v>
      </c>
      <c r="O22" s="22" t="s">
        <v>85</v>
      </c>
      <c r="P22" s="23">
        <f>VLOOKUP(CONCATENATE(I$11,"-",M22),$C$2:$G$49,3,FALSE)</f>
        <v>6.6400000000000001E-2</v>
      </c>
      <c r="Q22" s="23">
        <f>VLOOKUP(CONCATENATE(I$11,"-",M22),$C$2:$G$49,4,FALSE)</f>
        <v>7.2999999999999995E-2</v>
      </c>
      <c r="R22" s="23">
        <f>VLOOKUP(CONCATENATE(I$11,"-",M22),$C$2:$G$49,5,FALSE)</f>
        <v>8.6899999999999991E-2</v>
      </c>
      <c r="S22" s="12"/>
    </row>
    <row r="23" spans="1:19" ht="14" x14ac:dyDescent="0.3">
      <c r="A23" s="12" t="str">
        <f>A22</f>
        <v>Construção e Manutenção de Estações e Redes de Distribuição de Energia Elétrica</v>
      </c>
      <c r="B23" s="15" t="s">
        <v>65</v>
      </c>
      <c r="C23" s="12" t="str">
        <f t="shared" si="0"/>
        <v>Construção e Manutenção de Estações e Redes de Distribuição de Energia Elétrica-R</v>
      </c>
      <c r="D23" s="12"/>
      <c r="E23" s="16">
        <v>0.01</v>
      </c>
      <c r="F23" s="16">
        <v>1.4800000000000001E-2</v>
      </c>
      <c r="G23" s="16">
        <v>1.9699999999999999E-2</v>
      </c>
      <c r="H23" s="12"/>
      <c r="I23" s="464" t="s">
        <v>87</v>
      </c>
      <c r="J23" s="464"/>
      <c r="K23" s="464"/>
      <c r="L23" s="464"/>
      <c r="M23" s="20" t="s">
        <v>88</v>
      </c>
      <c r="N23" s="21">
        <v>3.6499999999999998E-2</v>
      </c>
      <c r="O23" s="22" t="s">
        <v>85</v>
      </c>
      <c r="P23" s="23">
        <v>3.6499999999999998E-2</v>
      </c>
      <c r="Q23" s="23">
        <v>3.6499999999999998E-2</v>
      </c>
      <c r="R23" s="23">
        <v>3.6499999999999998E-2</v>
      </c>
      <c r="S23" s="12"/>
    </row>
    <row r="24" spans="1:19" ht="31.5" customHeight="1" x14ac:dyDescent="0.3">
      <c r="A24" s="12" t="str">
        <f>A23</f>
        <v>Construção e Manutenção de Estações e Redes de Distribuição de Energia Elétrica</v>
      </c>
      <c r="B24" s="15" t="s">
        <v>68</v>
      </c>
      <c r="C24" s="12" t="str">
        <f t="shared" si="0"/>
        <v>Construção e Manutenção de Estações e Redes de Distribuição de Energia Elétrica-DF</v>
      </c>
      <c r="D24" s="12"/>
      <c r="E24" s="16">
        <v>1.01E-2</v>
      </c>
      <c r="F24" s="16">
        <v>1.0700000000000001E-2</v>
      </c>
      <c r="G24" s="16">
        <v>1.11E-2</v>
      </c>
      <c r="H24" s="12"/>
      <c r="I24" s="463" t="s">
        <v>89</v>
      </c>
      <c r="J24" s="463"/>
      <c r="K24" s="463"/>
      <c r="L24" s="463"/>
      <c r="M24" s="20" t="s">
        <v>90</v>
      </c>
      <c r="N24" s="23">
        <f>IF($I$11&lt;&gt;$A$58,Q14*Q13,0)</f>
        <v>0.02</v>
      </c>
      <c r="O24" s="22" t="s">
        <v>85</v>
      </c>
      <c r="P24" s="23">
        <v>0</v>
      </c>
      <c r="Q24" s="23">
        <v>2.5000000000000001E-2</v>
      </c>
      <c r="R24" s="23">
        <v>0.05</v>
      </c>
      <c r="S24" s="12"/>
    </row>
    <row r="25" spans="1:19" ht="26.25" customHeight="1" x14ac:dyDescent="0.3">
      <c r="A25" s="12" t="str">
        <f>A24</f>
        <v>Construção e Manutenção de Estações e Redes de Distribuição de Energia Elétrica</v>
      </c>
      <c r="B25" s="15" t="s">
        <v>69</v>
      </c>
      <c r="C25" s="12" t="str">
        <f t="shared" si="0"/>
        <v>Construção e Manutenção de Estações e Redes de Distribuição de Energia Elétrica-L</v>
      </c>
      <c r="D25" s="12"/>
      <c r="E25" s="16">
        <v>0.08</v>
      </c>
      <c r="F25" s="16">
        <v>8.3100000000000007E-2</v>
      </c>
      <c r="G25" s="16">
        <v>9.5100000000000004E-2</v>
      </c>
      <c r="H25" s="12"/>
      <c r="I25" s="463" t="s">
        <v>91</v>
      </c>
      <c r="J25" s="463"/>
      <c r="K25" s="463"/>
      <c r="L25" s="463"/>
      <c r="M25" s="20" t="s">
        <v>92</v>
      </c>
      <c r="N25" s="23">
        <v>0</v>
      </c>
      <c r="O25" s="22" t="str">
        <f>IF(AND(N25&gt;=P25, N25&lt;=R25), "OK", "Não OK")</f>
        <v>OK</v>
      </c>
      <c r="P25" s="24">
        <v>0</v>
      </c>
      <c r="Q25" s="24">
        <v>4.4999999999999998E-2</v>
      </c>
      <c r="R25" s="24">
        <v>4.4999999999999998E-2</v>
      </c>
      <c r="S25" s="12"/>
    </row>
    <row r="26" spans="1:19" ht="28" x14ac:dyDescent="0.3">
      <c r="A26" s="12" t="str">
        <f>A25</f>
        <v>Construção e Manutenção de Estações e Redes de Distribuição de Energia Elétrica</v>
      </c>
      <c r="B26" s="19" t="s">
        <v>70</v>
      </c>
      <c r="C26" s="12" t="str">
        <f t="shared" si="0"/>
        <v>Construção e Manutenção de Estações e Redes de Distribuição de Energia Elétrica-BDI PAD</v>
      </c>
      <c r="D26" s="12"/>
      <c r="E26" s="16">
        <v>0.24</v>
      </c>
      <c r="F26" s="16">
        <v>0.25840000000000002</v>
      </c>
      <c r="G26" s="16">
        <v>0.27860000000000001</v>
      </c>
      <c r="H26" s="12"/>
      <c r="I26" s="463" t="s">
        <v>93</v>
      </c>
      <c r="J26" s="463"/>
      <c r="K26" s="463"/>
      <c r="L26" s="463"/>
      <c r="M26" s="25" t="s">
        <v>70</v>
      </c>
      <c r="N26" s="23">
        <f>IF($I$11=$A$58,0,ROUND((((1+N18+N19+N20)*(1+N21)*(1+N22)/(1-(N23+N24)))-1),4))</f>
        <v>0.23630000000000001</v>
      </c>
      <c r="O26" s="26" t="str">
        <f>IF(OR($I$11=$A$59,$I$11=$A$58,AND(N26&gt;=P26, N26&lt;=R26)), "OK", "FORA DO INTERVALO")</f>
        <v>OK</v>
      </c>
      <c r="P26" s="23">
        <f>IF($I$11=$A$58,0,VLOOKUP(CONCATENATE($I$11,"-",$M26),$C$2:$G$49,3,FALSE))</f>
        <v>0.19600000000000001</v>
      </c>
      <c r="Q26" s="23">
        <f>IF($I$11=$A$58,0,VLOOKUP(CONCATENATE($I$11,"-",$M26),$C$2:$G$49,4,FALSE))</f>
        <v>0.2097</v>
      </c>
      <c r="R26" s="23">
        <f>IF($I$11=$A$58,0,VLOOKUP(CONCATENATE($I$11,"-",$M26),$C$2:$G$49,5,FALSE))</f>
        <v>0.24230000000000002</v>
      </c>
      <c r="S26" s="12"/>
    </row>
    <row r="27" spans="1:19" ht="28" x14ac:dyDescent="0.3">
      <c r="A27" s="12" t="s">
        <v>94</v>
      </c>
      <c r="B27" s="15" t="s">
        <v>63</v>
      </c>
      <c r="C27" s="12" t="str">
        <f t="shared" si="0"/>
        <v>Obras Portuárias, Marítimas e Fluviais-AC</v>
      </c>
      <c r="D27" s="12"/>
      <c r="E27" s="16">
        <v>0.04</v>
      </c>
      <c r="F27" s="16">
        <v>5.5199999999999999E-2</v>
      </c>
      <c r="G27" s="16">
        <v>7.85E-2</v>
      </c>
      <c r="H27" s="12"/>
      <c r="I27" s="465" t="s">
        <v>95</v>
      </c>
      <c r="J27" s="465"/>
      <c r="K27" s="465"/>
      <c r="L27" s="465"/>
      <c r="M27" s="27" t="s">
        <v>96</v>
      </c>
      <c r="N27" s="28">
        <f>IF($I$11=$A$58,0,ROUND((((1+N18+N19+N20)*(1+N21)*(1+N22)/(1-(N23+N24+N25)))-1),4))</f>
        <v>0.23630000000000001</v>
      </c>
      <c r="O27" s="29" t="str">
        <f>IF(Q11&lt;&gt;"Sim","",O26)</f>
        <v/>
      </c>
      <c r="P27" s="466"/>
      <c r="Q27" s="466"/>
      <c r="R27" s="466"/>
      <c r="S27" s="12"/>
    </row>
    <row r="28" spans="1:19" ht="13" x14ac:dyDescent="0.3">
      <c r="A28" s="12" t="str">
        <f>A27</f>
        <v>Obras Portuárias, Marítimas e Fluviais</v>
      </c>
      <c r="B28" s="15" t="s">
        <v>64</v>
      </c>
      <c r="C28" s="12" t="str">
        <f t="shared" si="0"/>
        <v>Obras Portuárias, Marítimas e Fluviais-SG</v>
      </c>
      <c r="D28" s="12"/>
      <c r="E28" s="16">
        <v>8.1000000000000013E-3</v>
      </c>
      <c r="F28" s="16">
        <v>1.2199999999999999E-2</v>
      </c>
      <c r="G28" s="16">
        <v>1.9900000000000001E-2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3" x14ac:dyDescent="0.3">
      <c r="A29" s="12" t="str">
        <f>A28</f>
        <v>Obras Portuárias, Marítimas e Fluviais</v>
      </c>
      <c r="B29" s="15" t="s">
        <v>65</v>
      </c>
      <c r="C29" s="12" t="str">
        <f t="shared" si="0"/>
        <v>Obras Portuárias, Marítimas e Fluviais-R</v>
      </c>
      <c r="D29" s="12"/>
      <c r="E29" s="16">
        <v>1.46E-2</v>
      </c>
      <c r="F29" s="16">
        <v>2.3199999999999998E-2</v>
      </c>
      <c r="G29" s="16">
        <v>3.1600000000000003E-2</v>
      </c>
      <c r="H29" s="12"/>
      <c r="I29" s="30" t="str">
        <f>IF(V29,"X","")</f>
        <v/>
      </c>
      <c r="J29" s="462" t="s">
        <v>97</v>
      </c>
      <c r="K29" s="462"/>
      <c r="L29" s="462"/>
      <c r="M29" s="462"/>
      <c r="N29" s="462"/>
      <c r="O29" s="462"/>
      <c r="P29" s="462"/>
      <c r="Q29" s="462"/>
      <c r="R29" s="462"/>
      <c r="S29" s="12"/>
    </row>
    <row r="30" spans="1:19" ht="13" x14ac:dyDescent="0.3">
      <c r="A30" s="12"/>
      <c r="B30" s="15"/>
      <c r="C30" s="12"/>
      <c r="D30" s="12"/>
      <c r="E30" s="16"/>
      <c r="F30" s="16"/>
      <c r="G30" s="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13" x14ac:dyDescent="0.3">
      <c r="A31" s="12"/>
      <c r="B31" s="15"/>
      <c r="C31" s="12"/>
      <c r="D31" s="12"/>
      <c r="E31" s="16"/>
      <c r="F31" s="16"/>
      <c r="G31" s="16"/>
      <c r="H31" s="12"/>
      <c r="I31" s="449" t="s">
        <v>98</v>
      </c>
      <c r="J31" s="449"/>
      <c r="K31" s="449"/>
      <c r="L31" s="449"/>
      <c r="M31" s="449"/>
      <c r="N31" s="449"/>
      <c r="O31" s="449"/>
      <c r="P31" s="449"/>
      <c r="Q31" s="449"/>
      <c r="R31" s="449"/>
      <c r="S31" s="12"/>
    </row>
    <row r="32" spans="1:19" ht="15.5" x14ac:dyDescent="0.35">
      <c r="A32" s="12" t="str">
        <f>A29</f>
        <v>Obras Portuárias, Marítimas e Fluviais</v>
      </c>
      <c r="B32" s="15" t="s">
        <v>68</v>
      </c>
      <c r="C32" s="12" t="str">
        <f t="shared" si="0"/>
        <v>Obras Portuárias, Marítimas e Fluviais-DF</v>
      </c>
      <c r="D32" s="12"/>
      <c r="E32" s="16">
        <v>9.3999999999999986E-3</v>
      </c>
      <c r="F32" s="16">
        <v>1.0200000000000001E-2</v>
      </c>
      <c r="G32" s="16">
        <v>1.3300000000000001E-2</v>
      </c>
      <c r="H32" s="12"/>
      <c r="I32" s="31"/>
      <c r="J32" s="31"/>
      <c r="K32" s="31"/>
      <c r="L32" s="450" t="str">
        <f>IF(Q11="Sim","BDI.DES =","BDI.PAD =")</f>
        <v>BDI.PAD =</v>
      </c>
      <c r="M32" s="451" t="str">
        <f>IF($I$11=$A$59,"(1+K1+K2)*(1+K3)","(1+AC + S + R + G)*(1 + DF)*(1+L)")</f>
        <v>(1+AC + S + R + G)*(1 + DF)*(1+L)</v>
      </c>
      <c r="N32" s="451"/>
      <c r="O32" s="451"/>
      <c r="P32" s="452" t="s">
        <v>99</v>
      </c>
      <c r="Q32" s="31"/>
      <c r="R32" s="31"/>
      <c r="S32" s="12"/>
    </row>
    <row r="33" spans="1:19" ht="15.5" x14ac:dyDescent="0.3">
      <c r="A33" s="12" t="str">
        <f>A32</f>
        <v>Obras Portuárias, Marítimas e Fluviais</v>
      </c>
      <c r="B33" s="15" t="s">
        <v>69</v>
      </c>
      <c r="C33" s="12" t="str">
        <f t="shared" si="0"/>
        <v>Obras Portuárias, Marítimas e Fluviais-L</v>
      </c>
      <c r="D33" s="12"/>
      <c r="E33" s="16">
        <v>7.1399999999999991E-2</v>
      </c>
      <c r="F33" s="16">
        <v>8.4000000000000005E-2</v>
      </c>
      <c r="G33" s="16">
        <v>0.1043</v>
      </c>
      <c r="H33" s="12"/>
      <c r="I33" s="31"/>
      <c r="J33" s="31"/>
      <c r="K33" s="31"/>
      <c r="L33" s="450"/>
      <c r="M33" s="454" t="str">
        <f>IF(Q11="Sim","(1-CP-ISS-CRPB)","(1-CP-ISS)")</f>
        <v>(1-CP-ISS)</v>
      </c>
      <c r="N33" s="454"/>
      <c r="O33" s="454"/>
      <c r="P33" s="453"/>
      <c r="Q33" s="31"/>
      <c r="R33" s="31"/>
      <c r="S33" s="12"/>
    </row>
    <row r="34" spans="1:19" ht="13" x14ac:dyDescent="0.3">
      <c r="A34" s="12" t="str">
        <f>A33</f>
        <v>Obras Portuárias, Marítimas e Fluviais</v>
      </c>
      <c r="B34" s="19" t="s">
        <v>70</v>
      </c>
      <c r="C34" s="12" t="str">
        <f t="shared" si="0"/>
        <v>Obras Portuárias, Marítimas e Fluviais-BDI PAD</v>
      </c>
      <c r="D34" s="12"/>
      <c r="E34" s="16">
        <v>0.22800000000000001</v>
      </c>
      <c r="F34" s="16">
        <v>0.27479999999999999</v>
      </c>
      <c r="G34" s="16">
        <v>0.3095</v>
      </c>
      <c r="H34" s="1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12"/>
    </row>
    <row r="35" spans="1:19" ht="49.5" customHeight="1" x14ac:dyDescent="0.3">
      <c r="A35" s="12"/>
      <c r="B35" s="19"/>
      <c r="C35" s="12"/>
      <c r="D35" s="12"/>
      <c r="E35" s="16"/>
      <c r="F35" s="16"/>
      <c r="G35" s="16"/>
      <c r="H35" s="12"/>
      <c r="I35" s="455" t="str">
        <f>CONCATENATE("Declaro para os devidos fins que, conforme legislação tributária municipal, a base de cálculo para ",I11,", é de ",Q13*100,"%, com a respectiva alíquota de ",Q14*100,"%.")</f>
        <v>Declaro para os devidos fins que, conforme legislação tributária municipal, a base de cálculo para Construção de Praças Urbanas, Rodovias, Ferrovias e recapeamento e pavimentação de vias urbanas, é de 100%, com a respectiva alíquota de 2%.</v>
      </c>
      <c r="J35" s="455"/>
      <c r="K35" s="455"/>
      <c r="L35" s="455"/>
      <c r="M35" s="455"/>
      <c r="N35" s="455"/>
      <c r="O35" s="455"/>
      <c r="P35" s="455"/>
      <c r="Q35" s="455"/>
      <c r="R35" s="455"/>
      <c r="S35" s="12"/>
    </row>
    <row r="36" spans="1:19" ht="13" x14ac:dyDescent="0.3">
      <c r="A36" s="12"/>
      <c r="B36" s="19"/>
      <c r="C36" s="12"/>
      <c r="D36" s="12"/>
      <c r="E36" s="16"/>
      <c r="F36" s="16"/>
      <c r="G36" s="1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ht="47.25" customHeight="1" x14ac:dyDescent="0.3">
      <c r="A37" s="12"/>
      <c r="B37" s="19"/>
      <c r="C37" s="12"/>
      <c r="D37" s="12"/>
      <c r="E37" s="16"/>
      <c r="F37" s="16"/>
      <c r="G37" s="16"/>
      <c r="H37" s="12"/>
      <c r="I37" s="455" t="str">
        <f>CONCATENATE("Declaro para os devidos fins que o regime de Contribuição Previdenciária sobre a Receita Bruta adotado para elaboração do orçamento foi ",IF(Q11="Sim","COM","SEM"),"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7" s="455"/>
      <c r="K37" s="455"/>
      <c r="L37" s="455"/>
      <c r="M37" s="455"/>
      <c r="N37" s="455"/>
      <c r="O37" s="455"/>
      <c r="P37" s="455"/>
      <c r="Q37" s="455"/>
      <c r="R37" s="455"/>
      <c r="S37" s="12"/>
    </row>
    <row r="38" spans="1:19" ht="13" x14ac:dyDescent="0.3">
      <c r="A38" s="12" t="s">
        <v>100</v>
      </c>
      <c r="B38" s="15" t="s">
        <v>63</v>
      </c>
      <c r="C38" s="12" t="str">
        <f t="shared" si="0"/>
        <v>Fornecimento de Materiais e Equipamentos (aquisição indireta - em conjunto com licitação de obras)-AC</v>
      </c>
      <c r="D38" s="12"/>
      <c r="E38" s="16">
        <v>1.4999999999999999E-2</v>
      </c>
      <c r="F38" s="16">
        <v>3.4500000000000003E-2</v>
      </c>
      <c r="G38" s="16">
        <v>4.4900000000000002E-2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ht="13" x14ac:dyDescent="0.3">
      <c r="A39" s="12" t="str">
        <f>A38</f>
        <v>Fornecimento de Materiais e Equipamentos (aquisição indireta - em conjunto com licitação de obras)</v>
      </c>
      <c r="B39" s="15" t="s">
        <v>64</v>
      </c>
      <c r="C39" s="12" t="str">
        <f t="shared" si="0"/>
        <v>Fornecimento de Materiais e Equipamentos (aquisição indireta - em conjunto com licitação de obras)-SG</v>
      </c>
      <c r="D39" s="12"/>
      <c r="E39" s="16">
        <v>3.0000000000000001E-3</v>
      </c>
      <c r="F39" s="16">
        <v>4.7999999999999996E-3</v>
      </c>
      <c r="G39" s="16">
        <v>8.199999999999999E-3</v>
      </c>
      <c r="H39" s="12"/>
      <c r="I39" s="12" t="s">
        <v>101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52.5" customHeight="1" x14ac:dyDescent="0.3">
      <c r="A40" s="12" t="str">
        <f>A39</f>
        <v>Fornecimento de Materiais e Equipamentos (aquisição indireta - em conjunto com licitação de obras)</v>
      </c>
      <c r="B40" s="15" t="s">
        <v>65</v>
      </c>
      <c r="C40" s="12" t="str">
        <f t="shared" si="0"/>
        <v>Fornecimento de Materiais e Equipamentos (aquisição indireta - em conjunto com licitação de obras)-R</v>
      </c>
      <c r="D40" s="12"/>
      <c r="E40" s="16">
        <v>5.6000000000000008E-3</v>
      </c>
      <c r="F40" s="16">
        <v>8.5000000000000006E-3</v>
      </c>
      <c r="G40" s="16">
        <v>8.8999999999999999E-3</v>
      </c>
      <c r="H40" s="12"/>
      <c r="I40" s="456"/>
      <c r="J40" s="457"/>
      <c r="K40" s="457"/>
      <c r="L40" s="457"/>
      <c r="M40" s="457"/>
      <c r="N40" s="457"/>
      <c r="O40" s="457"/>
      <c r="P40" s="457"/>
      <c r="Q40" s="457"/>
      <c r="R40" s="458"/>
      <c r="S40" s="12"/>
    </row>
    <row r="41" spans="1:19" ht="13" x14ac:dyDescent="0.3">
      <c r="A41" s="12" t="str">
        <f>A40</f>
        <v>Fornecimento de Materiais e Equipamentos (aquisição indireta - em conjunto com licitação de obras)</v>
      </c>
      <c r="B41" s="15" t="s">
        <v>68</v>
      </c>
      <c r="C41" s="12" t="str">
        <f t="shared" si="0"/>
        <v>Fornecimento de Materiais e Equipamentos (aquisição indireta - em conjunto com licitação de obras)-DF</v>
      </c>
      <c r="D41" s="12"/>
      <c r="E41" s="16">
        <v>8.5000000000000006E-3</v>
      </c>
      <c r="F41" s="16">
        <v>8.5000000000000006E-3</v>
      </c>
      <c r="G41" s="16">
        <v>1.11E-2</v>
      </c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13" x14ac:dyDescent="0.3">
      <c r="A42" s="12" t="str">
        <f>A41</f>
        <v>Fornecimento de Materiais e Equipamentos (aquisição indireta - em conjunto com licitação de obras)</v>
      </c>
      <c r="B42" s="15" t="s">
        <v>69</v>
      </c>
      <c r="C42" s="12" t="str">
        <f t="shared" si="0"/>
        <v>Fornecimento de Materiais e Equipamentos (aquisição indireta - em conjunto com licitação de obras)-L</v>
      </c>
      <c r="D42" s="12"/>
      <c r="E42" s="16">
        <v>3.5000000000000003E-2</v>
      </c>
      <c r="F42" s="16">
        <v>5.1100000000000007E-2</v>
      </c>
      <c r="G42" s="16">
        <v>6.2199999999999998E-2</v>
      </c>
      <c r="H42" s="12"/>
      <c r="I42" s="459" t="str">
        <f>[1]PO!K45</f>
        <v>PAPAGAIOS / MG</v>
      </c>
      <c r="J42" s="459"/>
      <c r="K42" s="459"/>
      <c r="L42" s="459"/>
      <c r="M42" s="12"/>
      <c r="N42" s="12"/>
      <c r="O42" s="460">
        <f ca="1">TODAY()</f>
        <v>46209</v>
      </c>
      <c r="P42" s="460"/>
      <c r="Q42" s="460"/>
      <c r="R42" s="460"/>
      <c r="S42" s="12"/>
    </row>
    <row r="43" spans="1:19" ht="13" x14ac:dyDescent="0.3">
      <c r="A43" s="12" t="str">
        <f>A42</f>
        <v>Fornecimento de Materiais e Equipamentos (aquisição indireta - em conjunto com licitação de obras)</v>
      </c>
      <c r="B43" s="19" t="s">
        <v>70</v>
      </c>
      <c r="C43" s="12" t="str">
        <f t="shared" si="0"/>
        <v>Fornecimento de Materiais e Equipamentos (aquisição indireta - em conjunto com licitação de obras)-BDI PAD</v>
      </c>
      <c r="D43" s="12"/>
      <c r="E43" s="16">
        <v>0.111</v>
      </c>
      <c r="F43" s="16">
        <v>0.14019999999999999</v>
      </c>
      <c r="G43" s="16">
        <v>0.16800000000000001</v>
      </c>
      <c r="H43" s="12"/>
      <c r="I43" s="461" t="s">
        <v>102</v>
      </c>
      <c r="J43" s="461"/>
      <c r="K43" s="461"/>
      <c r="L43" s="461"/>
      <c r="M43" s="12"/>
      <c r="N43" s="33"/>
      <c r="O43" s="34" t="s">
        <v>103</v>
      </c>
      <c r="P43" s="35"/>
      <c r="Q43" s="35"/>
      <c r="R43" s="35"/>
      <c r="S43" s="12"/>
    </row>
    <row r="44" spans="1:19" ht="13" x14ac:dyDescent="0.3">
      <c r="A44" s="12" t="s">
        <v>104</v>
      </c>
      <c r="B44" s="15" t="s">
        <v>105</v>
      </c>
      <c r="C44" s="12" t="str">
        <f t="shared" si="0"/>
        <v>Estudos e Projetos, Planos e Gerenciamento e outros correlatos-K1</v>
      </c>
      <c r="D44" s="12"/>
      <c r="E44" s="16" t="s">
        <v>85</v>
      </c>
      <c r="F44" s="16" t="s">
        <v>85</v>
      </c>
      <c r="G44" s="16" t="s">
        <v>85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ht="14" x14ac:dyDescent="0.3">
      <c r="A45" s="12" t="str">
        <f>A44</f>
        <v>Estudos e Projetos, Planos e Gerenciamento e outros correlatos</v>
      </c>
      <c r="B45" s="15" t="s">
        <v>106</v>
      </c>
      <c r="C45" s="12" t="str">
        <f t="shared" si="0"/>
        <v>Estudos e Projetos, Planos e Gerenciamento e outros correlatos-K2</v>
      </c>
      <c r="D45" s="12"/>
      <c r="E45" s="16" t="s">
        <v>85</v>
      </c>
      <c r="F45" s="16">
        <v>0.2</v>
      </c>
      <c r="G45" s="16" t="s">
        <v>85</v>
      </c>
      <c r="H45" s="12"/>
      <c r="I45" s="448"/>
      <c r="J45" s="448"/>
      <c r="K45" s="448"/>
      <c r="L45" s="448"/>
      <c r="M45" s="36"/>
      <c r="N45" s="36"/>
      <c r="O45" s="448"/>
      <c r="P45" s="448"/>
      <c r="Q45" s="448"/>
      <c r="R45" s="448"/>
      <c r="S45" s="12"/>
    </row>
    <row r="46" spans="1:19" ht="13" x14ac:dyDescent="0.3">
      <c r="A46" s="12" t="str">
        <f>A45</f>
        <v>Estudos e Projetos, Planos e Gerenciamento e outros correlatos</v>
      </c>
      <c r="B46" s="15" t="s">
        <v>107</v>
      </c>
      <c r="C46" s="12" t="str">
        <f t="shared" si="0"/>
        <v>Estudos e Projetos, Planos e Gerenciamento e outros correlatos-</v>
      </c>
      <c r="D46" s="12"/>
      <c r="E46" s="16" t="s">
        <v>85</v>
      </c>
      <c r="F46" s="16" t="s">
        <v>85</v>
      </c>
      <c r="G46" s="16" t="s">
        <v>85</v>
      </c>
      <c r="H46" s="12"/>
      <c r="I46" s="446" t="s">
        <v>108</v>
      </c>
      <c r="J46" s="446"/>
      <c r="K46" s="446"/>
      <c r="L46" s="446"/>
      <c r="M46" s="12"/>
      <c r="N46" s="12"/>
      <c r="O46" s="446" t="s">
        <v>109</v>
      </c>
      <c r="P46" s="446"/>
      <c r="Q46" s="446"/>
      <c r="R46" s="446"/>
      <c r="S46" s="12"/>
    </row>
    <row r="47" spans="1:19" ht="14" x14ac:dyDescent="0.3">
      <c r="A47" s="12" t="str">
        <f>A46</f>
        <v>Estudos e Projetos, Planos e Gerenciamento e outros correlatos</v>
      </c>
      <c r="B47" s="15" t="s">
        <v>107</v>
      </c>
      <c r="C47" s="12" t="str">
        <f t="shared" si="0"/>
        <v>Estudos e Projetos, Planos e Gerenciamento e outros correlatos-</v>
      </c>
      <c r="D47" s="12"/>
      <c r="E47" s="16" t="s">
        <v>85</v>
      </c>
      <c r="F47" s="16" t="s">
        <v>85</v>
      </c>
      <c r="G47" s="16" t="s">
        <v>85</v>
      </c>
      <c r="H47" s="12"/>
      <c r="I47" s="37" t="s">
        <v>110</v>
      </c>
      <c r="J47" s="445" t="s">
        <v>173</v>
      </c>
      <c r="K47" s="445"/>
      <c r="L47" s="445"/>
      <c r="M47" s="36"/>
      <c r="N47" s="36"/>
      <c r="O47" s="37" t="s">
        <v>110</v>
      </c>
      <c r="P47" s="447" t="s">
        <v>133</v>
      </c>
      <c r="Q47" s="447"/>
      <c r="R47" s="447"/>
      <c r="S47" s="12"/>
    </row>
    <row r="48" spans="1:19" ht="14" x14ac:dyDescent="0.3">
      <c r="A48" s="12" t="str">
        <f>A47</f>
        <v>Estudos e Projetos, Planos e Gerenciamento e outros correlatos</v>
      </c>
      <c r="B48" s="15" t="s">
        <v>111</v>
      </c>
      <c r="C48" s="12" t="str">
        <f t="shared" si="0"/>
        <v>Estudos e Projetos, Planos e Gerenciamento e outros correlatos-K3</v>
      </c>
      <c r="D48" s="12"/>
      <c r="E48" s="16" t="s">
        <v>85</v>
      </c>
      <c r="F48" s="16">
        <v>0.12</v>
      </c>
      <c r="G48" s="16" t="s">
        <v>85</v>
      </c>
      <c r="H48" s="12"/>
      <c r="I48" s="37" t="s">
        <v>112</v>
      </c>
      <c r="J48" s="445" t="s">
        <v>174</v>
      </c>
      <c r="K48" s="445"/>
      <c r="L48" s="445"/>
      <c r="M48" s="36"/>
      <c r="N48" s="36"/>
      <c r="O48" s="37" t="s">
        <v>113</v>
      </c>
      <c r="P48" s="447" t="s">
        <v>134</v>
      </c>
      <c r="Q48" s="447"/>
      <c r="R48" s="447"/>
      <c r="S48" s="12"/>
    </row>
    <row r="49" spans="1:19" ht="14" x14ac:dyDescent="0.3">
      <c r="A49" s="12" t="str">
        <f>A48</f>
        <v>Estudos e Projetos, Planos e Gerenciamento e outros correlatos</v>
      </c>
      <c r="B49" s="19" t="s">
        <v>70</v>
      </c>
      <c r="C49" s="12" t="str">
        <f t="shared" si="0"/>
        <v>Estudos e Projetos, Planos e Gerenciamento e outros correlatos-BDI PAD</v>
      </c>
      <c r="D49" s="12"/>
      <c r="E49" s="16" t="s">
        <v>85</v>
      </c>
      <c r="F49" s="16" t="s">
        <v>85</v>
      </c>
      <c r="G49" s="16" t="s">
        <v>85</v>
      </c>
      <c r="H49" s="12"/>
      <c r="I49" s="37" t="str">
        <f>[1]DADOS!A56</f>
        <v>CREA/CAU:</v>
      </c>
      <c r="J49" s="445" t="s">
        <v>175</v>
      </c>
      <c r="K49" s="445"/>
      <c r="L49" s="445"/>
      <c r="M49" s="36"/>
      <c r="N49" s="36"/>
      <c r="O49" s="36"/>
      <c r="P49" s="36"/>
      <c r="Q49" s="36"/>
      <c r="R49" s="36"/>
      <c r="S49" s="12"/>
    </row>
    <row r="50" spans="1:19" ht="13" x14ac:dyDescent="0.25">
      <c r="A50" s="12"/>
      <c r="B50" s="12"/>
      <c r="C50" s="12"/>
      <c r="D50" s="12"/>
      <c r="E50" s="12"/>
      <c r="F50" s="12"/>
      <c r="G50" s="12"/>
      <c r="H50" s="12"/>
      <c r="I50" s="37" t="str">
        <f>[1]DADOS!A57</f>
        <v>ART/RRT:</v>
      </c>
      <c r="J50" s="445"/>
      <c r="K50" s="445"/>
      <c r="L50" s="445"/>
      <c r="M50" s="12"/>
      <c r="N50" s="12"/>
      <c r="O50" s="12"/>
      <c r="P50" s="12"/>
      <c r="Q50" s="12"/>
      <c r="R50" s="12"/>
      <c r="S50" s="12"/>
    </row>
    <row r="51" spans="1:19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</sheetData>
  <mergeCells count="54">
    <mergeCell ref="I8:R8"/>
    <mergeCell ref="I4:J4"/>
    <mergeCell ref="K4:R4"/>
    <mergeCell ref="I5:J5"/>
    <mergeCell ref="K5:R5"/>
    <mergeCell ref="I7:R7"/>
    <mergeCell ref="I10:P10"/>
    <mergeCell ref="Q10:R10"/>
    <mergeCell ref="I11:P11"/>
    <mergeCell ref="Q11:R11"/>
    <mergeCell ref="I13:P13"/>
    <mergeCell ref="Q13:R13"/>
    <mergeCell ref="I14:P14"/>
    <mergeCell ref="Q14:R14"/>
    <mergeCell ref="I16:L17"/>
    <mergeCell ref="M16:M17"/>
    <mergeCell ref="N16:N17"/>
    <mergeCell ref="O16:O17"/>
    <mergeCell ref="P16:P17"/>
    <mergeCell ref="Q16:Q17"/>
    <mergeCell ref="R16:R17"/>
    <mergeCell ref="J29:R29"/>
    <mergeCell ref="I18:L18"/>
    <mergeCell ref="I19:L19"/>
    <mergeCell ref="I20:L20"/>
    <mergeCell ref="I21:L21"/>
    <mergeCell ref="I22:L22"/>
    <mergeCell ref="I23:L23"/>
    <mergeCell ref="I24:L24"/>
    <mergeCell ref="I25:L25"/>
    <mergeCell ref="I26:L26"/>
    <mergeCell ref="I27:L27"/>
    <mergeCell ref="P27:R27"/>
    <mergeCell ref="I45:L45"/>
    <mergeCell ref="O45:R45"/>
    <mergeCell ref="I31:R31"/>
    <mergeCell ref="L32:L33"/>
    <mergeCell ref="M32:O32"/>
    <mergeCell ref="P32:P33"/>
    <mergeCell ref="M33:O33"/>
    <mergeCell ref="I35:R35"/>
    <mergeCell ref="I37:R37"/>
    <mergeCell ref="I40:R40"/>
    <mergeCell ref="I42:L42"/>
    <mergeCell ref="O42:R42"/>
    <mergeCell ref="I43:L43"/>
    <mergeCell ref="J49:L49"/>
    <mergeCell ref="J50:L50"/>
    <mergeCell ref="I46:L46"/>
    <mergeCell ref="O46:R46"/>
    <mergeCell ref="J47:L47"/>
    <mergeCell ref="P47:R47"/>
    <mergeCell ref="J48:L48"/>
    <mergeCell ref="P48:R48"/>
  </mergeCells>
  <conditionalFormatting sqref="I26:N26">
    <cfRule type="expression" dxfId="8" priority="7" stopIfTrue="1">
      <formula>$Q$11="Não"</formula>
    </cfRule>
  </conditionalFormatting>
  <conditionalFormatting sqref="I27:N27">
    <cfRule type="expression" dxfId="7" priority="6" stopIfTrue="1">
      <formula>$Q$11="sim"</formula>
    </cfRule>
  </conditionalFormatting>
  <conditionalFormatting sqref="I29:R29">
    <cfRule type="expression" dxfId="6" priority="2" stopIfTrue="1">
      <formula>AND(NOT($V$27),NOT($V$29))</formula>
    </cfRule>
  </conditionalFormatting>
  <conditionalFormatting sqref="O18:O27">
    <cfRule type="expression" dxfId="5" priority="8" stopIfTrue="1">
      <formula>AND(O18&lt;&gt;"OK",O18&lt;&gt;"-",O18&lt;&gt;"")</formula>
    </cfRule>
    <cfRule type="cellIs" dxfId="4" priority="9" stopIfTrue="1" operator="equal">
      <formula>"OK"</formula>
    </cfRule>
  </conditionalFormatting>
  <conditionalFormatting sqref="O42">
    <cfRule type="expression" dxfId="3" priority="3" stopIfTrue="1">
      <formula>$O$42=""</formula>
    </cfRule>
  </conditionalFormatting>
  <conditionalFormatting sqref="P18:R26">
    <cfRule type="expression" dxfId="2" priority="1" stopIfTrue="1">
      <formula>$I$11=$A$58</formula>
    </cfRule>
  </conditionalFormatting>
  <conditionalFormatting sqref="P27:R27">
    <cfRule type="expression" dxfId="1" priority="5" stopIfTrue="1">
      <formula>$Q$11="sim"</formula>
    </cfRule>
  </conditionalFormatting>
  <conditionalFormatting sqref="P47:R48">
    <cfRule type="expression" dxfId="0" priority="4" stopIfTrue="1">
      <formula>P47=""</formula>
    </cfRule>
  </conditionalFormatting>
  <dataValidations count="6">
    <dataValidation type="decimal" allowBlank="1" showInputMessage="1" showErrorMessage="1" errorTitle="Erro de valores" error="Digite um valor entre 0% e 100%" sqref="N18:N23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Q14:R14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Q13:R13">
      <formula1>0</formula1>
      <formula2>1</formula2>
    </dataValidation>
    <dataValidation type="decimal" allowBlank="1" showInputMessage="1" showErrorMessage="1" errorTitle="Erro de valores" error="Digite um valor maior do que 0." sqref="N24">
      <formula1>0</formula1>
      <formula2>1</formula2>
    </dataValidation>
    <dataValidation operator="greaterThanOrEqual" allowBlank="1" showInputMessage="1" showErrorMessage="1" errorTitle="Erro de valores" error="Digite um valor igual a 0% ou 2%." sqref="N25"/>
    <dataValidation type="list" allowBlank="1" showInputMessage="1" showErrorMessage="1" sqref="I11:P11">
      <formula1>$A$52:$A$59</formula1>
    </dataValidation>
  </dataValidations>
  <pageMargins left="0.511811024" right="0.511811024" top="0.78740157499999996" bottom="0.78740157499999996" header="0.31496062000000002" footer="0.31496062000000002"/>
  <pageSetup paperSize="9" scale="88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</vt:lpstr>
      <vt:lpstr>CRONOGRAMA</vt:lpstr>
      <vt:lpstr>COMPOSIÇÃO BDI</vt:lpstr>
      <vt:lpstr>PLANILHA!Area_de_impressao</vt:lpstr>
      <vt:lpstr>PLANILHA!Titulos_de_impressao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acer</cp:lastModifiedBy>
  <cp:lastPrinted>2026-07-06T18:30:02Z</cp:lastPrinted>
  <dcterms:created xsi:type="dcterms:W3CDTF">2006-09-22T13:55:22Z</dcterms:created>
  <dcterms:modified xsi:type="dcterms:W3CDTF">2026-07-06T19:24:15Z</dcterms:modified>
</cp:coreProperties>
</file>